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MOL\Javna_razsvetljava\"/>
    </mc:Choice>
  </mc:AlternateContent>
  <xr:revisionPtr revIDLastSave="0" documentId="13_ncr:1_{4C7EE3CD-DE9D-482A-91E5-2F3D2955CD7E}" xr6:coauthVersionLast="47" xr6:coauthVersionMax="47" xr10:uidLastSave="{00000000-0000-0000-0000-000000000000}"/>
  <bookViews>
    <workbookView xWindow="-120" yWindow="-120" windowWidth="20730" windowHeight="11160" tabRatio="768" xr2:uid="{00000000-000D-0000-FFFF-FFFF00000000}"/>
  </bookViews>
  <sheets>
    <sheet name="Rekapitulacija" sheetId="74" r:id="rId1"/>
    <sheet name="JURČKOVA, ODSEK 2" sheetId="59" r:id="rId2"/>
    <sheet name="JURČKOVA, ODSEK 3" sheetId="63" r:id="rId3"/>
    <sheet name="JURČKOVA, ODCEP 4" sheetId="64" r:id="rId4"/>
    <sheet name="JURČKOVA, ODCEP 6" sheetId="71" r:id="rId5"/>
    <sheet name="KNEZOV ŠTRADON" sheetId="65" r:id="rId6"/>
    <sheet name="KROŠLJEVA ULICA" sheetId="72" r:id="rId7"/>
    <sheet name="OB DOLENJSKI ŽELEZNICI" sheetId="66" r:id="rId8"/>
    <sheet name="OB DOLENJSKI ŽELEZNICI, ODCEP 1" sheetId="67" r:id="rId9"/>
    <sheet name="OB DOLENJSKI ŽELEZNICI, ODCEP 2" sheetId="68" r:id="rId10"/>
    <sheet name="OB DOLENJSKI ŽELEZNICI, ODCEP 3" sheetId="73" r:id="rId11"/>
    <sheet name="PERUZZIJEVA" sheetId="69" r:id="rId12"/>
    <sheet name="ULICA MILKE KERINOVE" sheetId="70" r:id="rId13"/>
  </sheets>
  <definedNames>
    <definedName name="_xlnm.Print_Area" localSheetId="3">'JURČKOVA, ODCEP 4'!$A$1:$F$131</definedName>
    <definedName name="_xlnm.Print_Area" localSheetId="4">'JURČKOVA, ODCEP 6'!$A$1:$F$133</definedName>
    <definedName name="_xlnm.Print_Area" localSheetId="1">'JURČKOVA, ODSEK 2'!$A$1:$F$159</definedName>
    <definedName name="_xlnm.Print_Area" localSheetId="2">'JURČKOVA, ODSEK 3'!$A$1:$F$131</definedName>
    <definedName name="_xlnm.Print_Area" localSheetId="5">'KNEZOV ŠTRADON'!$A$1:$F$131</definedName>
    <definedName name="_xlnm.Print_Area" localSheetId="6">'KROŠLJEVA ULICA'!$A$1:$F$134</definedName>
    <definedName name="_xlnm.Print_Area" localSheetId="7">'OB DOLENJSKI ŽELEZNICI'!$A$1:$F$115</definedName>
    <definedName name="_xlnm.Print_Area" localSheetId="8">'OB DOLENJSKI ŽELEZNICI, ODCEP 1'!$A$1:$F$131</definedName>
    <definedName name="_xlnm.Print_Area" localSheetId="9">'OB DOLENJSKI ŽELEZNICI, ODCEP 2'!$A$1:$F$131</definedName>
    <definedName name="_xlnm.Print_Area" localSheetId="10">'OB DOLENJSKI ŽELEZNICI, ODCEP 3'!$A$1:$F$133</definedName>
    <definedName name="_xlnm.Print_Area" localSheetId="11">PERUZZIJEVA!$A$1:$F$122</definedName>
    <definedName name="_xlnm.Print_Area" localSheetId="12">'ULICA MILKE KERINOVE'!$A$1:$F$131</definedName>
    <definedName name="_xlnm.Print_Titles" localSheetId="3">'JURČKOVA, ODCEP 4'!$7:$7</definedName>
    <definedName name="_xlnm.Print_Titles" localSheetId="4">'JURČKOVA, ODCEP 6'!$7:$7</definedName>
    <definedName name="_xlnm.Print_Titles" localSheetId="1">'JURČKOVA, ODSEK 2'!$7:$7</definedName>
    <definedName name="_xlnm.Print_Titles" localSheetId="2">'JURČKOVA, ODSEK 3'!$7:$7</definedName>
    <definedName name="_xlnm.Print_Titles" localSheetId="5">'KNEZOV ŠTRADON'!$7:$7</definedName>
    <definedName name="_xlnm.Print_Titles" localSheetId="6">'KROŠLJEVA ULICA'!$7:$7</definedName>
    <definedName name="_xlnm.Print_Titles" localSheetId="7">'OB DOLENJSKI ŽELEZNICI'!$7:$7</definedName>
    <definedName name="_xlnm.Print_Titles" localSheetId="8">'OB DOLENJSKI ŽELEZNICI, ODCEP 1'!$7:$7</definedName>
    <definedName name="_xlnm.Print_Titles" localSheetId="9">'OB DOLENJSKI ŽELEZNICI, ODCEP 2'!$7:$7</definedName>
    <definedName name="_xlnm.Print_Titles" localSheetId="10">'OB DOLENJSKI ŽELEZNICI, ODCEP 3'!$7:$7</definedName>
    <definedName name="_xlnm.Print_Titles" localSheetId="11">PERUZZIJEVA!$7:$7</definedName>
    <definedName name="_xlnm.Print_Titles" localSheetId="12">'ULICA MILKE KERINOVE'!$7:$7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6" i="74" l="1"/>
  <c r="B15" i="74"/>
  <c r="B14" i="74"/>
  <c r="B13" i="74"/>
  <c r="B12" i="74"/>
  <c r="B11" i="74"/>
  <c r="B10" i="74"/>
  <c r="B9" i="74"/>
  <c r="B8" i="74"/>
  <c r="B7" i="74"/>
  <c r="B6" i="74"/>
  <c r="B5" i="74"/>
  <c r="F12" i="59"/>
  <c r="F11" i="59"/>
  <c r="F117" i="73"/>
  <c r="F116" i="73"/>
  <c r="F115" i="73"/>
  <c r="F114" i="73"/>
  <c r="F113" i="73"/>
  <c r="F112" i="73"/>
  <c r="F111" i="73"/>
  <c r="F110" i="73"/>
  <c r="F109" i="73"/>
  <c r="F81" i="73"/>
  <c r="F80" i="73"/>
  <c r="F79" i="73"/>
  <c r="F78" i="73"/>
  <c r="F77" i="73"/>
  <c r="F49" i="73"/>
  <c r="F48" i="73"/>
  <c r="F47" i="73"/>
  <c r="F41" i="73"/>
  <c r="F42" i="73" s="1"/>
  <c r="F125" i="73" s="1"/>
  <c r="F35" i="73"/>
  <c r="F36" i="73"/>
  <c r="F124" i="73" s="1"/>
  <c r="F17" i="73"/>
  <c r="F16" i="73"/>
  <c r="F15" i="73"/>
  <c r="F14" i="73"/>
  <c r="F13" i="73"/>
  <c r="F12" i="73"/>
  <c r="F10" i="73"/>
  <c r="F118" i="72"/>
  <c r="F117" i="72"/>
  <c r="F116" i="72"/>
  <c r="F115" i="72"/>
  <c r="F114" i="72"/>
  <c r="F113" i="72"/>
  <c r="F112" i="72"/>
  <c r="F111" i="72"/>
  <c r="F110" i="72"/>
  <c r="F119" i="72" s="1"/>
  <c r="F129" i="72" s="1"/>
  <c r="F82" i="72"/>
  <c r="F81" i="72"/>
  <c r="F80" i="72"/>
  <c r="F79" i="72"/>
  <c r="F78" i="72"/>
  <c r="F83" i="72" s="1"/>
  <c r="F128" i="72" s="1"/>
  <c r="F50" i="72"/>
  <c r="F49" i="72"/>
  <c r="F48" i="72"/>
  <c r="F42" i="72"/>
  <c r="F43" i="72" s="1"/>
  <c r="F126" i="72" s="1"/>
  <c r="F36" i="72"/>
  <c r="F37" i="72" s="1"/>
  <c r="F125" i="72" s="1"/>
  <c r="F17" i="72"/>
  <c r="F16" i="72"/>
  <c r="F15" i="72"/>
  <c r="F14" i="72"/>
  <c r="F13" i="72"/>
  <c r="F12" i="72"/>
  <c r="F10" i="72"/>
  <c r="F117" i="71"/>
  <c r="F116" i="71"/>
  <c r="F115" i="71"/>
  <c r="F114" i="71"/>
  <c r="F113" i="71"/>
  <c r="F112" i="71"/>
  <c r="F111" i="71"/>
  <c r="F110" i="71"/>
  <c r="F109" i="71"/>
  <c r="F81" i="71"/>
  <c r="F80" i="71"/>
  <c r="F79" i="71"/>
  <c r="F78" i="71"/>
  <c r="F77" i="71"/>
  <c r="F49" i="71"/>
  <c r="F48" i="71"/>
  <c r="F47" i="71"/>
  <c r="F50" i="71" s="1"/>
  <c r="F126" i="71" s="1"/>
  <c r="F41" i="71"/>
  <c r="F42" i="71" s="1"/>
  <c r="F125" i="71" s="1"/>
  <c r="F35" i="71"/>
  <c r="F36" i="71" s="1"/>
  <c r="F124" i="71" s="1"/>
  <c r="F17" i="71"/>
  <c r="F16" i="71"/>
  <c r="F15" i="71"/>
  <c r="F14" i="71"/>
  <c r="F13" i="71"/>
  <c r="F18" i="71" s="1"/>
  <c r="F123" i="71" s="1"/>
  <c r="F12" i="71"/>
  <c r="F10" i="71"/>
  <c r="F115" i="70"/>
  <c r="F114" i="70"/>
  <c r="F113" i="70"/>
  <c r="F112" i="70"/>
  <c r="F111" i="70"/>
  <c r="F110" i="70"/>
  <c r="F109" i="70"/>
  <c r="F108" i="70"/>
  <c r="F107" i="70"/>
  <c r="F80" i="70"/>
  <c r="F79" i="70"/>
  <c r="F78" i="70"/>
  <c r="F77" i="70"/>
  <c r="F76" i="70"/>
  <c r="F48" i="70"/>
  <c r="F47" i="70"/>
  <c r="F46" i="70"/>
  <c r="F40" i="70"/>
  <c r="F41" i="70" s="1"/>
  <c r="F123" i="70" s="1"/>
  <c r="F34" i="70"/>
  <c r="F35" i="70" s="1"/>
  <c r="F122" i="70" s="1"/>
  <c r="F18" i="70"/>
  <c r="F17" i="70"/>
  <c r="F16" i="70"/>
  <c r="F15" i="70"/>
  <c r="F14" i="70"/>
  <c r="F13" i="70"/>
  <c r="F12" i="70"/>
  <c r="F10" i="70"/>
  <c r="F35" i="69"/>
  <c r="F106" i="69"/>
  <c r="F105" i="69"/>
  <c r="F104" i="69"/>
  <c r="F103" i="69"/>
  <c r="F102" i="69"/>
  <c r="F101" i="69"/>
  <c r="F100" i="69"/>
  <c r="F99" i="69"/>
  <c r="F98" i="69"/>
  <c r="F71" i="69"/>
  <c r="F70" i="69"/>
  <c r="F69" i="69"/>
  <c r="F68" i="69"/>
  <c r="F67" i="69"/>
  <c r="F49" i="69"/>
  <c r="F48" i="69"/>
  <c r="F50" i="69" s="1"/>
  <c r="F115" i="69" s="1"/>
  <c r="F47" i="69"/>
  <c r="F41" i="69"/>
  <c r="F42" i="69" s="1"/>
  <c r="F114" i="69" s="1"/>
  <c r="F34" i="69"/>
  <c r="F18" i="69"/>
  <c r="F17" i="69"/>
  <c r="F16" i="69"/>
  <c r="F15" i="69"/>
  <c r="F14" i="69"/>
  <c r="F13" i="69"/>
  <c r="F12" i="69"/>
  <c r="F10" i="69"/>
  <c r="F115" i="68"/>
  <c r="F114" i="68"/>
  <c r="F113" i="68"/>
  <c r="F112" i="68"/>
  <c r="F111" i="68"/>
  <c r="F110" i="68"/>
  <c r="F109" i="68"/>
  <c r="F108" i="68"/>
  <c r="F107" i="68"/>
  <c r="F80" i="68"/>
  <c r="F79" i="68"/>
  <c r="F78" i="68"/>
  <c r="F77" i="68"/>
  <c r="F76" i="68"/>
  <c r="F48" i="68"/>
  <c r="F47" i="68"/>
  <c r="F46" i="68"/>
  <c r="F40" i="68"/>
  <c r="F41" i="68" s="1"/>
  <c r="F123" i="68" s="1"/>
  <c r="F34" i="68"/>
  <c r="F35" i="68" s="1"/>
  <c r="F122" i="68" s="1"/>
  <c r="F18" i="68"/>
  <c r="F17" i="68"/>
  <c r="F16" i="68"/>
  <c r="F15" i="68"/>
  <c r="F14" i="68"/>
  <c r="F13" i="68"/>
  <c r="F12" i="68"/>
  <c r="F10" i="68"/>
  <c r="F115" i="67"/>
  <c r="F114" i="67"/>
  <c r="F113" i="67"/>
  <c r="F112" i="67"/>
  <c r="F111" i="67"/>
  <c r="F110" i="67"/>
  <c r="F109" i="67"/>
  <c r="F108" i="67"/>
  <c r="F107" i="67"/>
  <c r="F116" i="67" s="1"/>
  <c r="F126" i="67" s="1"/>
  <c r="F80" i="67"/>
  <c r="F79" i="67"/>
  <c r="F78" i="67"/>
  <c r="F77" i="67"/>
  <c r="F76" i="67"/>
  <c r="F48" i="67"/>
  <c r="F47" i="67"/>
  <c r="F49" i="67" s="1"/>
  <c r="F124" i="67" s="1"/>
  <c r="F46" i="67"/>
  <c r="F40" i="67"/>
  <c r="F41" i="67" s="1"/>
  <c r="F123" i="67" s="1"/>
  <c r="F34" i="67"/>
  <c r="F35" i="67" s="1"/>
  <c r="F122" i="67" s="1"/>
  <c r="F18" i="67"/>
  <c r="F17" i="67"/>
  <c r="F16" i="67"/>
  <c r="F15" i="67"/>
  <c r="F14" i="67"/>
  <c r="F13" i="67"/>
  <c r="F12" i="67"/>
  <c r="F10" i="67"/>
  <c r="F31" i="66"/>
  <c r="F11" i="66"/>
  <c r="F99" i="66"/>
  <c r="F98" i="66"/>
  <c r="F97" i="66"/>
  <c r="F96" i="66"/>
  <c r="F95" i="66"/>
  <c r="F94" i="66"/>
  <c r="F93" i="66"/>
  <c r="F92" i="66"/>
  <c r="F91" i="66"/>
  <c r="F64" i="66"/>
  <c r="F63" i="66"/>
  <c r="F62" i="66"/>
  <c r="F61" i="66"/>
  <c r="F60" i="66"/>
  <c r="F45" i="66"/>
  <c r="F44" i="66"/>
  <c r="F43" i="66"/>
  <c r="F37" i="66"/>
  <c r="F38" i="66" s="1"/>
  <c r="F107" i="66" s="1"/>
  <c r="F30" i="66"/>
  <c r="F32" i="66" s="1"/>
  <c r="F106" i="66" s="1"/>
  <c r="F19" i="66"/>
  <c r="F18" i="66"/>
  <c r="F17" i="66"/>
  <c r="F16" i="66"/>
  <c r="F15" i="66"/>
  <c r="F14" i="66"/>
  <c r="F13" i="66"/>
  <c r="F10" i="66"/>
  <c r="F115" i="65"/>
  <c r="F114" i="65"/>
  <c r="F113" i="65"/>
  <c r="F112" i="65"/>
  <c r="F111" i="65"/>
  <c r="F110" i="65"/>
  <c r="F109" i="65"/>
  <c r="F108" i="65"/>
  <c r="F107" i="65"/>
  <c r="F80" i="65"/>
  <c r="F79" i="65"/>
  <c r="F78" i="65"/>
  <c r="F77" i="65"/>
  <c r="F76" i="65"/>
  <c r="F48" i="65"/>
  <c r="F47" i="65"/>
  <c r="F46" i="65"/>
  <c r="F40" i="65"/>
  <c r="F41" i="65" s="1"/>
  <c r="F123" i="65" s="1"/>
  <c r="F34" i="65"/>
  <c r="F35" i="65"/>
  <c r="F122" i="65" s="1"/>
  <c r="F18" i="65"/>
  <c r="F17" i="65"/>
  <c r="F16" i="65"/>
  <c r="F15" i="65"/>
  <c r="F14" i="65"/>
  <c r="F13" i="65"/>
  <c r="F12" i="65"/>
  <c r="F10" i="65"/>
  <c r="F115" i="64"/>
  <c r="F114" i="64"/>
  <c r="F113" i="64"/>
  <c r="F112" i="64"/>
  <c r="F111" i="64"/>
  <c r="F110" i="64"/>
  <c r="F109" i="64"/>
  <c r="F108" i="64"/>
  <c r="F107" i="64"/>
  <c r="F80" i="64"/>
  <c r="F79" i="64"/>
  <c r="F78" i="64"/>
  <c r="F77" i="64"/>
  <c r="F76" i="64"/>
  <c r="F48" i="64"/>
  <c r="F47" i="64"/>
  <c r="F46" i="64"/>
  <c r="F40" i="64"/>
  <c r="F41" i="64" s="1"/>
  <c r="F123" i="64" s="1"/>
  <c r="F34" i="64"/>
  <c r="F35" i="64"/>
  <c r="F122" i="64" s="1"/>
  <c r="F18" i="64"/>
  <c r="F17" i="64"/>
  <c r="F16" i="64"/>
  <c r="F15" i="64"/>
  <c r="F14" i="64"/>
  <c r="F13" i="64"/>
  <c r="F12" i="64"/>
  <c r="F10" i="64"/>
  <c r="F115" i="63"/>
  <c r="F114" i="63"/>
  <c r="F113" i="63"/>
  <c r="F112" i="63"/>
  <c r="F111" i="63"/>
  <c r="F110" i="63"/>
  <c r="F109" i="63"/>
  <c r="F108" i="63"/>
  <c r="F107" i="63"/>
  <c r="F80" i="63"/>
  <c r="F79" i="63"/>
  <c r="F78" i="63"/>
  <c r="F77" i="63"/>
  <c r="F76" i="63"/>
  <c r="F48" i="63"/>
  <c r="F47" i="63"/>
  <c r="F46" i="63"/>
  <c r="F40" i="63"/>
  <c r="F41" i="63"/>
  <c r="F123" i="63" s="1"/>
  <c r="F34" i="63"/>
  <c r="F35" i="63" s="1"/>
  <c r="F122" i="63" s="1"/>
  <c r="F18" i="63"/>
  <c r="F17" i="63"/>
  <c r="F16" i="63"/>
  <c r="F15" i="63"/>
  <c r="F14" i="63"/>
  <c r="F13" i="63"/>
  <c r="F12" i="63"/>
  <c r="F10" i="63"/>
  <c r="F16" i="59"/>
  <c r="F14" i="59"/>
  <c r="F115" i="59"/>
  <c r="F114" i="59"/>
  <c r="F113" i="59"/>
  <c r="F112" i="59"/>
  <c r="F111" i="59"/>
  <c r="F110" i="59"/>
  <c r="F109" i="59"/>
  <c r="F108" i="59"/>
  <c r="F107" i="59"/>
  <c r="F139" i="59"/>
  <c r="F37" i="59"/>
  <c r="F36" i="59"/>
  <c r="F38" i="59" s="1"/>
  <c r="F150" i="59" s="1"/>
  <c r="F29" i="59"/>
  <c r="F142" i="59"/>
  <c r="F141" i="59"/>
  <c r="F140" i="59"/>
  <c r="F138" i="59"/>
  <c r="F137" i="59"/>
  <c r="F136" i="59"/>
  <c r="F135" i="59"/>
  <c r="F134" i="59"/>
  <c r="F133" i="59"/>
  <c r="F62" i="59"/>
  <c r="F61" i="59"/>
  <c r="F60" i="59"/>
  <c r="F54" i="59"/>
  <c r="F55" i="59"/>
  <c r="F151" i="59" s="1"/>
  <c r="F28" i="59"/>
  <c r="F30" i="59" s="1"/>
  <c r="F149" i="59" s="1"/>
  <c r="F22" i="59"/>
  <c r="F21" i="59"/>
  <c r="F20" i="59"/>
  <c r="F19" i="59"/>
  <c r="F18" i="59"/>
  <c r="F17" i="59"/>
  <c r="F15" i="59"/>
  <c r="F10" i="59"/>
  <c r="F65" i="66"/>
  <c r="F109" i="66" s="1"/>
  <c r="F49" i="70" l="1"/>
  <c r="F124" i="70" s="1"/>
  <c r="F116" i="70"/>
  <c r="F126" i="70" s="1"/>
  <c r="F19" i="70"/>
  <c r="F121" i="70" s="1"/>
  <c r="F72" i="69"/>
  <c r="F116" i="69" s="1"/>
  <c r="F36" i="69"/>
  <c r="F113" i="69" s="1"/>
  <c r="F49" i="68"/>
  <c r="F124" i="68" s="1"/>
  <c r="F81" i="68"/>
  <c r="F125" i="68" s="1"/>
  <c r="F81" i="67"/>
  <c r="F125" i="67" s="1"/>
  <c r="F100" i="66"/>
  <c r="F110" i="66" s="1"/>
  <c r="F81" i="65"/>
  <c r="F125" i="65" s="1"/>
  <c r="F49" i="65"/>
  <c r="F124" i="65" s="1"/>
  <c r="F118" i="71"/>
  <c r="F128" i="71" s="1"/>
  <c r="F49" i="64"/>
  <c r="F124" i="64" s="1"/>
  <c r="F116" i="64"/>
  <c r="F126" i="64" s="1"/>
  <c r="F49" i="63"/>
  <c r="F124" i="63" s="1"/>
  <c r="F81" i="63"/>
  <c r="F125" i="63" s="1"/>
  <c r="F63" i="59"/>
  <c r="F152" i="59" s="1"/>
  <c r="F19" i="68"/>
  <c r="F121" i="68" s="1"/>
  <c r="F19" i="69"/>
  <c r="F112" i="69" s="1"/>
  <c r="F118" i="69" s="1"/>
  <c r="F19" i="67"/>
  <c r="F121" i="67" s="1"/>
  <c r="F127" i="67" s="1"/>
  <c r="C12" i="74" s="1"/>
  <c r="F20" i="66"/>
  <c r="F105" i="66" s="1"/>
  <c r="F18" i="72"/>
  <c r="F124" i="72" s="1"/>
  <c r="F129" i="71"/>
  <c r="C8" i="74" s="1"/>
  <c r="F23" i="59"/>
  <c r="F148" i="59" s="1"/>
  <c r="F143" i="59"/>
  <c r="F154" i="59" s="1"/>
  <c r="F82" i="71"/>
  <c r="F127" i="71" s="1"/>
  <c r="F50" i="73"/>
  <c r="F126" i="73" s="1"/>
  <c r="F19" i="63"/>
  <c r="F121" i="63" s="1"/>
  <c r="F116" i="63"/>
  <c r="F126" i="63" s="1"/>
  <c r="F19" i="64"/>
  <c r="F121" i="64" s="1"/>
  <c r="F19" i="65"/>
  <c r="F121" i="65" s="1"/>
  <c r="F46" i="66"/>
  <c r="F108" i="66" s="1"/>
  <c r="F116" i="68"/>
  <c r="F126" i="68" s="1"/>
  <c r="F127" i="68" s="1"/>
  <c r="C13" i="74" s="1"/>
  <c r="F107" i="69"/>
  <c r="F117" i="69" s="1"/>
  <c r="F18" i="73"/>
  <c r="F123" i="73" s="1"/>
  <c r="F127" i="70"/>
  <c r="F116" i="65"/>
  <c r="F126" i="65" s="1"/>
  <c r="F118" i="73"/>
  <c r="F128" i="73" s="1"/>
  <c r="F116" i="59"/>
  <c r="F153" i="59" s="1"/>
  <c r="F81" i="64"/>
  <c r="F125" i="64" s="1"/>
  <c r="F81" i="70"/>
  <c r="F125" i="70" s="1"/>
  <c r="F51" i="72"/>
  <c r="F127" i="72" s="1"/>
  <c r="F130" i="72" s="1"/>
  <c r="C10" i="74" s="1"/>
  <c r="F82" i="73"/>
  <c r="F127" i="73" s="1"/>
  <c r="F111" i="66" l="1"/>
  <c r="C11" i="74" s="1"/>
  <c r="F127" i="65"/>
  <c r="C9" i="74" s="1"/>
  <c r="F131" i="71"/>
  <c r="F132" i="71" s="1"/>
  <c r="F129" i="70"/>
  <c r="F130" i="70" s="1"/>
  <c r="C16" i="74"/>
  <c r="F120" i="69"/>
  <c r="F121" i="69" s="1"/>
  <c r="C15" i="74"/>
  <c r="F129" i="73"/>
  <c r="C14" i="74" s="1"/>
  <c r="F129" i="67"/>
  <c r="F130" i="67" s="1"/>
  <c r="F127" i="64"/>
  <c r="C7" i="74" s="1"/>
  <c r="F155" i="59"/>
  <c r="C5" i="74" s="1"/>
  <c r="F127" i="63"/>
  <c r="C6" i="74" s="1"/>
  <c r="F132" i="72"/>
  <c r="F133" i="72" s="1"/>
  <c r="F129" i="65"/>
  <c r="F130" i="65" s="1"/>
  <c r="F113" i="66"/>
  <c r="F114" i="66" s="1"/>
  <c r="F129" i="68"/>
  <c r="F130" i="68" s="1"/>
  <c r="F157" i="59"/>
  <c r="F131" i="73" l="1"/>
  <c r="F132" i="73" s="1"/>
  <c r="F129" i="64"/>
  <c r="F130" i="64" s="1"/>
  <c r="C18" i="74"/>
  <c r="F158" i="59"/>
  <c r="F129" i="63"/>
  <c r="F130" i="63" s="1"/>
</calcChain>
</file>

<file path=xl/sharedStrings.xml><?xml version="1.0" encoding="utf-8"?>
<sst xmlns="http://schemas.openxmlformats.org/spreadsheetml/2006/main" count="1062" uniqueCount="119">
  <si>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</si>
  <si>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</si>
  <si>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</si>
  <si>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</si>
  <si>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</si>
  <si>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</si>
  <si>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</si>
  <si>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</si>
  <si>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</si>
  <si>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</si>
  <si>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</si>
  <si>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</si>
  <si>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SVETLOBNA OPREMA</t>
  </si>
  <si>
    <t>MONTAŽNA DELA</t>
  </si>
  <si>
    <t>Izdelava kabelskih končnikov:</t>
  </si>
  <si>
    <t>DRUGA DELA</t>
  </si>
  <si>
    <t>Zakoličbe komunalnih vodov:</t>
  </si>
  <si>
    <t>Geodetski posnetki:</t>
  </si>
  <si>
    <t>Projektantski nadzor:</t>
  </si>
  <si>
    <t>Svetlobna oprema</t>
  </si>
  <si>
    <t>Montažna dela</t>
  </si>
  <si>
    <t>Druga dela</t>
  </si>
  <si>
    <t>m3</t>
  </si>
  <si>
    <t>Dobava in polaganje kabla NYY-J 5x10 mm2:</t>
  </si>
  <si>
    <t>Trasiranje in zakoličbe za potrebe cestne razsvetljave:</t>
  </si>
  <si>
    <t>ura</t>
  </si>
  <si>
    <t>Izdelava Elaborata za vpis v kataster GJI:</t>
  </si>
  <si>
    <t>Izdelava dokumentacije za izvedbo del - skice, popisi materiala:</t>
  </si>
  <si>
    <t>Izdelava dokumentacije o izvedenih delih:</t>
  </si>
  <si>
    <t>DDV 22%:</t>
  </si>
  <si>
    <t>Skupaj z DDV:</t>
  </si>
  <si>
    <t>Električne meritve, komplet z izdelavo merilnega poročila:</t>
  </si>
  <si>
    <t>Svetlobne meritve, komplet z izdelavo merilnega poročila:</t>
  </si>
  <si>
    <t>2x cev:</t>
  </si>
  <si>
    <t>Izvedba povezave valjanca in RPO plošče v kandelabru s PF žico, komplet s križno sponko:</t>
  </si>
  <si>
    <t>DALJINSKI NADZOR IN KRMILJENJE</t>
  </si>
  <si>
    <t>Daljinski nadzor in vodenje</t>
  </si>
  <si>
    <t>Dograditev nadzornega računalniškega programa SCADA za daljinski nadzor razsvetljave- dograditev obstoječega programa za nadzor razsvetljave MOL na obravnavanem območju:</t>
  </si>
  <si>
    <t>Dograditev nadzornega računalniškega programa SCADA za daljinski nadzor razsvetljave - implementacija prometnih podatkov na obravnavanem območju:</t>
  </si>
  <si>
    <t>Dograditev nadzornega računalniškega programa SCADA za daljinski nadzor razsvetljave - implementacija vremenskih podatkov na obravnavanem območju:</t>
  </si>
  <si>
    <t>Dograditev aplikacijske programske opreme -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</si>
  <si>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CR:</t>
  </si>
  <si>
    <t>valjanec FeZn 25x4 mm:</t>
  </si>
  <si>
    <t>KABLI</t>
  </si>
  <si>
    <r>
      <t xml:space="preserve">Izkop kanala za kabel IV. kategorije globine 0.8 m, širine 0.4 m, 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valjanca, izdelava posteljice s peskom granulacije 0-4 mm, obsutje cevi s peskom granulacije 0-4 mm, zasutje z gramozom do nivoja spodnjega ustroja cestnega telesa, opozorilna folija, utrjevanje:</t>
    </r>
  </si>
  <si>
    <t>Kabli</t>
  </si>
  <si>
    <t>Cestna razsvetljava</t>
  </si>
  <si>
    <t>Izdelava temelja za kandelaber iz armiranega poliestra višine 5 m nad nivojem terena, komplet z izkopom jame, obbetoniranjem, za postavitev kandelabra direktno v temelj:</t>
  </si>
  <si>
    <t>Izdelava kompletnega tipskega jaška cestne razsvetljave dimenzij 40 x 40 cm z velikostjo litoželeznega pokrova 40 x 40 cm; D400 kN, z napisom JAVNA RAZSVETLJAVA:</t>
  </si>
  <si>
    <t>Dobava in postavitev ravnega kandelabra iz armiranega poliestra višine h=5 m nad nivojem terena za montažo v temelj s svetilko kot npr. SLBt z ravnim steklom - proizvajalec TUNGSRAM z naslednjimi tehničnimi parametri; cestna optika, svetlobni izkoristek minimalno 100 lm/W, barva svetlobe NW 3000K, max. priključna moč 20 W, daljinska regulacija 1-10 oz. DALI , kompletno svetlobno mesto z ožičenjem:</t>
  </si>
  <si>
    <t>Vezave kablov v kandelabrskih omaricah / prižigališčih:</t>
  </si>
  <si>
    <t>Izvedba navezave nove kabelske kanalizacije oz. kabelskih jaškov na obstoječo kabelsko kanalizacijo oz. jašek oz. svetilko:</t>
  </si>
  <si>
    <t>Izdelava temelja za kandelaber iz armiranega poliestra višine 7 m nad nivojem terena, komplet z izkopom jame, obbetoniranjem, za postavitev kandelabra direktno v temelj:</t>
  </si>
  <si>
    <t>Dobava in postavitev ravnega kandelabra iz armiranega poliestra višine h=7 m nad nivojem terena za montažo v temelj s svetilko kot npr. SLBt z ravnim steklom - proizvajalec TUNGSRAM z naslednjimi tehničnimi parametri; cestna optika, svetlobni izkoristek minimalno 100 lm/W, barva svetlobe NW 3000K, max. priključna moč 45 W, daljinska regulacija 1-10 oz. DALI , kompletno svetlobno mesto z ožičenjem:</t>
  </si>
  <si>
    <t>Dobava in polaganje kabla NYY-J 5x16 mm2:</t>
  </si>
  <si>
    <t>Obbetoniranje kabelske kanalizacije pri prehodih preko povoznih površin (0,4x0,3x0 m) ter ob kabelskih jaških (0,2 m3 x 6) - beton C16/20:</t>
  </si>
  <si>
    <t>PERUZZIJEVA ULICA</t>
  </si>
  <si>
    <t>Odstranitev obstoječega omrežja CR (svetilka z drogom, konzolo, ...):</t>
  </si>
  <si>
    <t>Izdelava temelja / podstavka za obnovljeno prižigališče, komplet z izkopom jame, opažanjem in betoniranjem:</t>
  </si>
  <si>
    <t>Izdelava temelja / podstavka za  merilno (PMO) omaro, komplet z izkopom jame, opažanjem in betoniranjem (pri prižigališču):</t>
  </si>
  <si>
    <t>ELEKTRO OPREMA</t>
  </si>
  <si>
    <t>Dobava in vgradnja krmilne naprave (PLC), kpl. z ožičenjem v prižigališču CR:</t>
  </si>
  <si>
    <t>Dobava in vgradnja krmilne naprave razsvetljave (DALI), kpl. z ožičenjem v prižigališču CR:</t>
  </si>
  <si>
    <t>Nadzor pristojnega elektrodistributerja pri postavitvi PMO omare ter odklopih ob menjavi prižigališč:</t>
  </si>
  <si>
    <t>ur</t>
  </si>
  <si>
    <t>Elektro oprema</t>
  </si>
  <si>
    <t>Dobava in montaža optičnega stikala:</t>
  </si>
  <si>
    <t>Dobava in montaža GSM modula:</t>
  </si>
  <si>
    <t>15. Galjevica - 1. del - vzhod</t>
  </si>
  <si>
    <t>JURČKOVA CESTA, ODSEK 2</t>
  </si>
  <si>
    <t>1x cev:</t>
  </si>
  <si>
    <t>3x cev:</t>
  </si>
  <si>
    <t>Izdelava temelja za kandelaber iz armiranega poliestra višine 10 m nad nivojem terena, komplet z izkopom jame, obbetoniranjem, za postavitev kandelabra direktno v temelj:</t>
  </si>
  <si>
    <t>Izdelava kompletnega tipskega jaška cestne razsvetljave dimenzij 60 x 60 cm z velikostjo litoželeznega pokrova 60 x 60 cm; D400 kN, z napisom JAVNA RAZSVETLJAVA:</t>
  </si>
  <si>
    <t>Obbetoniranje kabelske kanalizacije pri prehodih preko povoznih površin (0,4x0,3x30 m) ter ob kabelskih jaških (0,2 m3 x 6) - beton C16/20:</t>
  </si>
  <si>
    <t>Odvoz odvečnega materiala na deponijo do 40 km, z vsemi pristojbinami in taksami za gradbene odpadke (0,4x0,2x240 m):</t>
  </si>
  <si>
    <t>Dobava in postavitev ravnega kandelabra iz armiranega poliestra višine h=10 m nad nivojem terena za montažo v temelj, s svetilko kot npr. SMBt z ravnim steklom - proizvajalec TUNGSRAM z naslednjimi tehničnimi parametri; cestna optika, svetlobni izkoristek minimalno 100 lm/W, barva svetlobe NW 3000K, max. priključna moč 75 W, daljinska regulacija 1-10 oz. DALI , kompletno svetlobno mesto z ožičenjem:</t>
  </si>
  <si>
    <t>Obnova obstoječega prižigališča V-GA-04 - izdelava, dobava in montaža prižigališča ceste razsvetljave, opremljenega po tropolni shemi v skladu z zahtevami upravljalca CR (daljinsko vodenje), komplet s PVC omaro:</t>
  </si>
  <si>
    <t>Izdelava, dobava in montaža merilne (PMO) omare pri prižigališču V-GA-04, opremljene po tropolni shemi v skladu z zahtevami pristojnega elektrodistributerja, komplet s PVC omaro:</t>
  </si>
  <si>
    <t>JURČKOVA CESTA, ODSEK 3</t>
  </si>
  <si>
    <t>Obbetoniranje kabelske kanalizacije pri prehodih preko povoznih površin (0,4x0,3x20 m) ter ob kabelskih jaških (0,2 m3 x 10) - beton C16/20:</t>
  </si>
  <si>
    <t>Odvoz odvečnega materiala na deponijo do 40 km, z vsemi pristojbinami in taksami za gradbene odpadke (0,4x0,2x290 m):</t>
  </si>
  <si>
    <t>JURČKOVA CESTA, ODCEP 4</t>
  </si>
  <si>
    <t>Obbetoniranje kabelske kanalizacije pri prehodih preko povoznih površin (0,4x0,3x10 m) ter ob kabelskih jaških (0,2 m3 x 6) - beton C16/20:</t>
  </si>
  <si>
    <t>Odvoz odvečnega materiala na deponijo do 40 km, z vsemi pristojbinami in taksami za gradbene odpadke (0,4x0,2x140 m):</t>
  </si>
  <si>
    <t>KNEZOV ŠTRADON</t>
  </si>
  <si>
    <t>Odvoz odvečnega materiala na deponijo do 40 km, z vsemi pristojbinami in taksami za gradbene odpadke (0,4x0,2x200 m):</t>
  </si>
  <si>
    <t>OB DOLENJSKI ŽELEZNICI</t>
  </si>
  <si>
    <t>Obbetoniranje kabelske kanalizacije pri prehodih preko povoznih površin (0,4x0,3x5 m) ter ob kabelskih jaških (0,2 m3 x 10) - beton C16/20:</t>
  </si>
  <si>
    <t>Odvoz odvečnega materiala na deponijo do 40 km, z vsemi pristojbinami in taksami za gradbene odpadke (0,4x0,2x300 m):</t>
  </si>
  <si>
    <t>OB DOLENJSKI ŽELEZNICI, ODCEP 1</t>
  </si>
  <si>
    <t>Obbetoniranje kabelske kanalizacije pri prehodih preko povoznih površin (0,4x0,3x0 m) ter ob kabelskih jaških (0,2 m3 x 4) - beton C16/20:</t>
  </si>
  <si>
    <t>Odvoz odvečnega materiala na deponijo do 40 km, z vsemi pristojbinami in taksami za gradbene odpadke (0,4x0,2x90 m):</t>
  </si>
  <si>
    <t>OB DOLENJSKI ŽELEZNICI, ODCEP 2</t>
  </si>
  <si>
    <t>Obbetoniranje kabelske kanalizacije pri prehodih preko povoznih površin (0,4x0,3x0 m) ter ob kabelskih jaških (0,2 m3 x 2) - beton C16/20:</t>
  </si>
  <si>
    <t>Odvoz odvečnega materiala na deponijo do 40 km, z vsemi pristojbinami in taksami za gradbene odpadke (0,4x0,2x50 m):</t>
  </si>
  <si>
    <t>Izdelava temelja za kovinski kandelaber višine 10 m nad nivojem terena, komplet z izkopom jame, obbetoniranjem, za postavitev kandelabra direktno v temelj:</t>
  </si>
  <si>
    <t>Obbetoniranje kabelske kanalizacije pri prehodih preko povoznih površin (0,4x0,3x0 m) ter ob kabelskih jaških (0,2 m3 x 7) - beton C16/20:</t>
  </si>
  <si>
    <t>Odvoz odvečnega materiala na deponijo do 40 km, z vsemi pristojbinami in taksami za gradbene odpadke (0,4x0,2x180 m):</t>
  </si>
  <si>
    <t>Dobava in postavitev ravnega pocinkanega kovinskega kandelabra višine h=10 m nad nivojem terena za montažo v temelj s svetilko kot npr. SMBt z ravnim steklom - proizvajalec TUNGSRAM z naslednjimi tehničnimi parametri; cestna optika, svetlobni izkoristek minimalno 100 lm/W, barva svetlobe NW 3000K, max. priključna moč 60 W, daljinska regulacija 1-10 oz. DALI , kompletno svetlobno mesto z ožičenjem:</t>
  </si>
  <si>
    <t>Dobava in montaža svetilke kot npr. SMBt z ravnim steklom - proizvajalec TUNGSRAM z naslednjimi tehničnimi parametri; cestna optika, svetlobni izkoristek minimalno 100 lm/W, barva svetlobe NW 3000K, max. priključna moč 60 W, daljinska regulacija 1-10 oz. DALI , kompletno svetlobno mesto z ožičenjem - montaža na obst. kandelaber:</t>
  </si>
  <si>
    <t>Dobava in montaža svetilke kot npr. SMBt z ravnim steklom - proizvajalec TUNGSRAM z naslednjimi tehničnimi parametri; cestna optika, svetlobni izkoristek minimalno 100 lm/W, barva svetlobe NW 3000K, max. priključna moč 75 W, daljinska regulacija 1-10 oz. DALI , kompletno svetlobno mesto z ožičenjem - montaža na obst. kandelaber:</t>
  </si>
  <si>
    <t>ULICA MILKE KERINOVE</t>
  </si>
  <si>
    <t>Obbetoniranje kabelske kanalizacije pri prehodih preko povoznih površin (0,4x0,3x0 m) ter ob kabelskih jaških (0,2 m3 x 10) - beton C16/20:</t>
  </si>
  <si>
    <t>Odvoz odvečnega materiala na deponijo do 40 km, z vsemi pristojbinami in taksami za gradbene odpadke (0,4x0,2x210 m):</t>
  </si>
  <si>
    <t>JURČKOVA CESTA, ODCEP 6</t>
  </si>
  <si>
    <t>Obbetoniranje kabelske kanalizacije pri prehodih preko povoznih površin (0,4x0,3x10 m) ter ob kabelskih jaških (0,2 m3 x 3) - beton C16/20:</t>
  </si>
  <si>
    <t>Odvoz odvečnega materiala na deponijo do 40 km, z vsemi pristojbinami in taksami za gradbene odpadke (0,4x0,2x60 m):</t>
  </si>
  <si>
    <t>KROŠLJEVA ULICA</t>
  </si>
  <si>
    <t>Obbetoniranje kabelske kanalizacije pri prehodih preko povoznih površin (0,4x0,3x5 m) ter ob kabelskih jaških (0,2 m3 x 6) - beton C16/20:</t>
  </si>
  <si>
    <t>Odvoz odvečnega materiala na deponijo do 40 km, z vsemi pristojbinami in taksami za gradbene odpadke (0,4x0,2x150 m):</t>
  </si>
  <si>
    <t>OB DOLENJSKI ŽELEZNICI, ODCEP 3</t>
  </si>
  <si>
    <t>Obbetoniranje kabelske kanalizacije pri prehodih preko povoznih površin (0,4x0,3x5 m) ter ob kabelskih jaških (0,2 m3 x 3) - beton C16/20:</t>
  </si>
  <si>
    <t>Odvoz odvečnega materiala na deponijo do 40 km, z vsemi pristojbinami in taksami za gradbene odpadke (0,4x0,2x65 m):</t>
  </si>
  <si>
    <t>P.1 POPIS DEL</t>
  </si>
  <si>
    <t>Cena</t>
  </si>
  <si>
    <t>Ulica</t>
  </si>
  <si>
    <t>Rekapitulacija (EUR brez DDV)</t>
  </si>
  <si>
    <t>Skupaj (EUR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</si>
</sst>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6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7" fillId="0" borderId="0" xfId="0" applyFont="1"/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13" fillId="0" borderId="0" xfId="0" applyFont="1" applyFill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167" fontId="7" fillId="0" borderId="2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7" fontId="0" fillId="0" borderId="0" xfId="0" applyNumberForma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/>
    </xf>
    <xf numFmtId="167" fontId="0" fillId="0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167" fontId="10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horizontal="center" wrapText="1"/>
    </xf>
    <xf numFmtId="167" fontId="8" fillId="0" borderId="0" xfId="0" applyNumberFormat="1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Alignment="1">
      <alignment horizontal="center" vertical="top"/>
    </xf>
    <xf numFmtId="167" fontId="8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7" xfId="0" applyFont="1" applyFill="1" applyBorder="1" applyAlignment="1">
      <alignment vertical="top" wrapText="1"/>
    </xf>
    <xf numFmtId="167" fontId="7" fillId="0" borderId="7" xfId="0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 applyAlignment="1">
      <alignment vertical="top" wrapText="1"/>
    </xf>
    <xf numFmtId="167" fontId="4" fillId="0" borderId="7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9" fillId="2" borderId="8" xfId="0" applyFont="1" applyFill="1" applyBorder="1" applyAlignment="1">
      <alignment horizontal="center" vertical="top" wrapText="1"/>
    </xf>
    <xf numFmtId="17" fontId="0" fillId="0" borderId="0" xfId="0" applyNumberFormat="1" applyFill="1"/>
    <xf numFmtId="4" fontId="9" fillId="2" borderId="8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166" fontId="7" fillId="0" borderId="0" xfId="0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4" fontId="9" fillId="2" borderId="8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horizontal="left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167" fontId="7" fillId="3" borderId="2" xfId="2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0" fillId="4" borderId="2" xfId="0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4" fontId="0" fillId="4" borderId="2" xfId="0" applyNumberFormat="1" applyFill="1" applyBorder="1"/>
    <xf numFmtId="0" fontId="6" fillId="0" borderId="0" xfId="0" applyFont="1" applyFill="1" applyAlignment="1">
      <alignment vertical="top" wrapText="1"/>
    </xf>
    <xf numFmtId="0" fontId="0" fillId="0" borderId="0" xfId="0" applyFill="1" applyAlignment="1"/>
    <xf numFmtId="4" fontId="15" fillId="0" borderId="0" xfId="0" applyNumberFormat="1" applyFont="1" applyFill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7AD78-E26B-441F-BA78-5B665D9321F1}">
  <dimension ref="B4:C18"/>
  <sheetViews>
    <sheetView tabSelected="1" workbookViewId="0">
      <selection activeCell="C30" sqref="C30"/>
    </sheetView>
  </sheetViews>
  <sheetFormatPr defaultRowHeight="12.75" x14ac:dyDescent="0.2"/>
  <cols>
    <col min="2" max="2" width="34.140625" bestFit="1" customWidth="1"/>
    <col min="3" max="3" width="27.28515625" bestFit="1" customWidth="1"/>
  </cols>
  <sheetData>
    <row r="4" spans="2:3" x14ac:dyDescent="0.2">
      <c r="B4" s="109" t="s">
        <v>116</v>
      </c>
      <c r="C4" s="109" t="s">
        <v>117</v>
      </c>
    </row>
    <row r="5" spans="2:3" x14ac:dyDescent="0.2">
      <c r="B5" s="110" t="str">
        <f>'JURČKOVA, ODSEK 2'!B5</f>
        <v>JURČKOVA CESTA, ODSEK 2</v>
      </c>
      <c r="C5" s="111">
        <f>'JURČKOVA, ODSEK 2'!F155</f>
        <v>0</v>
      </c>
    </row>
    <row r="6" spans="2:3" x14ac:dyDescent="0.2">
      <c r="B6" s="110" t="str">
        <f>'JURČKOVA, ODSEK 3'!B5</f>
        <v>JURČKOVA CESTA, ODSEK 3</v>
      </c>
      <c r="C6" s="111">
        <f>'JURČKOVA, ODSEK 3'!F127</f>
        <v>0</v>
      </c>
    </row>
    <row r="7" spans="2:3" x14ac:dyDescent="0.2">
      <c r="B7" s="110" t="str">
        <f>'JURČKOVA, ODCEP 4'!B5</f>
        <v>JURČKOVA CESTA, ODCEP 4</v>
      </c>
      <c r="C7" s="111">
        <f>'JURČKOVA, ODCEP 4'!F127</f>
        <v>0</v>
      </c>
    </row>
    <row r="8" spans="2:3" x14ac:dyDescent="0.2">
      <c r="B8" s="110" t="str">
        <f>'JURČKOVA, ODCEP 6'!B5</f>
        <v>JURČKOVA CESTA, ODCEP 6</v>
      </c>
      <c r="C8" s="111">
        <f>'JURČKOVA, ODCEP 6'!F129</f>
        <v>0</v>
      </c>
    </row>
    <row r="9" spans="2:3" x14ac:dyDescent="0.2">
      <c r="B9" s="110" t="str">
        <f>'KNEZOV ŠTRADON'!B5</f>
        <v>KNEZOV ŠTRADON</v>
      </c>
      <c r="C9" s="111">
        <f>'KNEZOV ŠTRADON'!F127</f>
        <v>0</v>
      </c>
    </row>
    <row r="10" spans="2:3" x14ac:dyDescent="0.2">
      <c r="B10" s="110" t="str">
        <f>'KROŠLJEVA ULICA'!B5</f>
        <v>KROŠLJEVA ULICA</v>
      </c>
      <c r="C10" s="111">
        <f>'KROŠLJEVA ULICA'!F130</f>
        <v>0</v>
      </c>
    </row>
    <row r="11" spans="2:3" x14ac:dyDescent="0.2">
      <c r="B11" s="110" t="str">
        <f>'OB DOLENJSKI ŽELEZNICI'!B5</f>
        <v>OB DOLENJSKI ŽELEZNICI</v>
      </c>
      <c r="C11" s="111">
        <f>'OB DOLENJSKI ŽELEZNICI'!F111</f>
        <v>0</v>
      </c>
    </row>
    <row r="12" spans="2:3" x14ac:dyDescent="0.2">
      <c r="B12" s="110" t="str">
        <f>'OB DOLENJSKI ŽELEZNICI, ODCEP 1'!B5</f>
        <v>OB DOLENJSKI ŽELEZNICI, ODCEP 1</v>
      </c>
      <c r="C12" s="111">
        <f>'OB DOLENJSKI ŽELEZNICI, ODCEP 1'!F127</f>
        <v>0</v>
      </c>
    </row>
    <row r="13" spans="2:3" x14ac:dyDescent="0.2">
      <c r="B13" s="110" t="str">
        <f>'OB DOLENJSKI ŽELEZNICI, ODCEP 2'!B5</f>
        <v>OB DOLENJSKI ŽELEZNICI, ODCEP 2</v>
      </c>
      <c r="C13" s="111">
        <f>'OB DOLENJSKI ŽELEZNICI, ODCEP 2'!F127</f>
        <v>0</v>
      </c>
    </row>
    <row r="14" spans="2:3" x14ac:dyDescent="0.2">
      <c r="B14" s="110" t="str">
        <f>'OB DOLENJSKI ŽELEZNICI, ODCEP 3'!B5</f>
        <v>OB DOLENJSKI ŽELEZNICI, ODCEP 3</v>
      </c>
      <c r="C14" s="111">
        <f>'OB DOLENJSKI ŽELEZNICI, ODCEP 3'!F129</f>
        <v>0</v>
      </c>
    </row>
    <row r="15" spans="2:3" x14ac:dyDescent="0.2">
      <c r="B15" s="110" t="str">
        <f>PERUZZIJEVA!B5</f>
        <v>PERUZZIJEVA ULICA</v>
      </c>
      <c r="C15" s="111">
        <f>PERUZZIJEVA!F118</f>
        <v>0</v>
      </c>
    </row>
    <row r="16" spans="2:3" x14ac:dyDescent="0.2">
      <c r="B16" s="110" t="str">
        <f>'ULICA MILKE KERINOVE'!B5</f>
        <v>ULICA MILKE KERINOVE</v>
      </c>
      <c r="C16" s="111">
        <f>'ULICA MILKE KERINOVE'!F127</f>
        <v>0</v>
      </c>
    </row>
    <row r="17" spans="2:3" x14ac:dyDescent="0.2">
      <c r="C17" s="112"/>
    </row>
    <row r="18" spans="2:3" x14ac:dyDescent="0.2">
      <c r="B18" s="109" t="s">
        <v>118</v>
      </c>
      <c r="C18" s="113">
        <f>SUM(C5:C16)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5"/>
  <sheetViews>
    <sheetView topLeftCell="A128" zoomScaleNormal="100" workbookViewId="0">
      <selection activeCell="B137" sqref="B137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69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72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54" customHeight="1" x14ac:dyDescent="0.2">
      <c r="A11" s="17">
        <v>2</v>
      </c>
      <c r="B11" s="18" t="s">
        <v>58</v>
      </c>
      <c r="C11" s="63">
        <v>1</v>
      </c>
      <c r="D11" s="63" t="s">
        <v>8</v>
      </c>
      <c r="E11" s="19"/>
      <c r="F11" s="20">
        <f>C11*E11</f>
        <v>0</v>
      </c>
    </row>
    <row r="12" spans="1:10" s="1" customFormat="1" ht="55.5" customHeight="1" x14ac:dyDescent="0.2">
      <c r="A12" s="17">
        <v>3</v>
      </c>
      <c r="B12" s="18" t="s">
        <v>59</v>
      </c>
      <c r="C12" s="63">
        <v>1</v>
      </c>
      <c r="D12" s="63" t="s">
        <v>8</v>
      </c>
      <c r="E12" s="19"/>
      <c r="F12" s="20">
        <f>C12*E12</f>
        <v>0</v>
      </c>
    </row>
    <row r="13" spans="1:10" s="1" customFormat="1" ht="118.5" customHeight="1" x14ac:dyDescent="0.2">
      <c r="A13" s="21">
        <v>4</v>
      </c>
      <c r="B13" s="22" t="s">
        <v>44</v>
      </c>
      <c r="C13" s="61"/>
      <c r="D13" s="64"/>
      <c r="E13" s="23"/>
      <c r="F13" s="24"/>
    </row>
    <row r="14" spans="1:10" s="1" customFormat="1" ht="14.25" customHeight="1" x14ac:dyDescent="0.2">
      <c r="A14" s="25"/>
      <c r="B14" s="22" t="s">
        <v>70</v>
      </c>
      <c r="C14" s="62">
        <v>10</v>
      </c>
      <c r="D14" s="62" t="s">
        <v>5</v>
      </c>
      <c r="E14" s="26"/>
      <c r="F14" s="20">
        <f>C14*E14</f>
        <v>0</v>
      </c>
    </row>
    <row r="15" spans="1:10" s="1" customFormat="1" ht="14.25" customHeight="1" x14ac:dyDescent="0.2">
      <c r="A15" s="25"/>
      <c r="B15" s="22" t="s">
        <v>33</v>
      </c>
      <c r="C15" s="62">
        <v>10</v>
      </c>
      <c r="D15" s="62" t="s">
        <v>5</v>
      </c>
      <c r="E15" s="26"/>
      <c r="F15" s="20">
        <f t="shared" ref="F15:F22" si="0">C15*E15</f>
        <v>0</v>
      </c>
    </row>
    <row r="16" spans="1:10" s="1" customFormat="1" ht="14.25" customHeight="1" x14ac:dyDescent="0.2">
      <c r="A16" s="25"/>
      <c r="B16" s="22" t="s">
        <v>71</v>
      </c>
      <c r="C16" s="62">
        <v>220</v>
      </c>
      <c r="D16" s="62" t="s">
        <v>5</v>
      </c>
      <c r="E16" s="26"/>
      <c r="F16" s="20">
        <f>C16*E16</f>
        <v>0</v>
      </c>
    </row>
    <row r="17" spans="1:6" s="1" customFormat="1" ht="14.25" customHeight="1" x14ac:dyDescent="0.2">
      <c r="A17" s="25"/>
      <c r="B17" s="22" t="s">
        <v>42</v>
      </c>
      <c r="C17" s="62">
        <v>240</v>
      </c>
      <c r="D17" s="62" t="s">
        <v>5</v>
      </c>
      <c r="E17" s="26"/>
      <c r="F17" s="20">
        <f t="shared" si="0"/>
        <v>0</v>
      </c>
    </row>
    <row r="18" spans="1:6" ht="64.5" customHeight="1" x14ac:dyDescent="0.2">
      <c r="A18" s="27">
        <v>5</v>
      </c>
      <c r="B18" s="18" t="s">
        <v>73</v>
      </c>
      <c r="C18" s="65">
        <v>6</v>
      </c>
      <c r="D18" s="65" t="s">
        <v>6</v>
      </c>
      <c r="E18" s="28"/>
      <c r="F18" s="20">
        <f t="shared" si="0"/>
        <v>0</v>
      </c>
    </row>
    <row r="19" spans="1:6" ht="53.25" customHeight="1" x14ac:dyDescent="0.2">
      <c r="A19" s="27">
        <v>6</v>
      </c>
      <c r="B19" s="18" t="s">
        <v>74</v>
      </c>
      <c r="C19" s="65">
        <v>4.8</v>
      </c>
      <c r="D19" s="65" t="s">
        <v>22</v>
      </c>
      <c r="E19" s="28"/>
      <c r="F19" s="20">
        <f t="shared" si="0"/>
        <v>0</v>
      </c>
    </row>
    <row r="20" spans="1:6" ht="54.75" customHeight="1" x14ac:dyDescent="0.2">
      <c r="A20" s="27">
        <v>7</v>
      </c>
      <c r="B20" s="18" t="s">
        <v>75</v>
      </c>
      <c r="C20" s="65">
        <v>19.2</v>
      </c>
      <c r="D20" s="65" t="s">
        <v>22</v>
      </c>
      <c r="E20" s="28"/>
      <c r="F20" s="20">
        <f t="shared" si="0"/>
        <v>0</v>
      </c>
    </row>
    <row r="21" spans="1:6" ht="27" customHeight="1" x14ac:dyDescent="0.2">
      <c r="A21" s="27">
        <v>8</v>
      </c>
      <c r="B21" s="18" t="s">
        <v>57</v>
      </c>
      <c r="C21" s="65">
        <v>7</v>
      </c>
      <c r="D21" s="65" t="s">
        <v>8</v>
      </c>
      <c r="E21" s="28"/>
      <c r="F21" s="20">
        <f t="shared" si="0"/>
        <v>0</v>
      </c>
    </row>
    <row r="22" spans="1:6" ht="53.25" customHeight="1" x14ac:dyDescent="0.2">
      <c r="A22" s="27">
        <v>9</v>
      </c>
      <c r="B22" s="18" t="s">
        <v>51</v>
      </c>
      <c r="C22" s="65">
        <v>4</v>
      </c>
      <c r="D22" s="65" t="s">
        <v>6</v>
      </c>
      <c r="E22" s="28"/>
      <c r="F22" s="20">
        <f t="shared" si="0"/>
        <v>0</v>
      </c>
    </row>
    <row r="23" spans="1:6" x14ac:dyDescent="0.2">
      <c r="A23" s="29"/>
      <c r="B23" s="30"/>
      <c r="C23" s="61"/>
      <c r="D23" s="61"/>
      <c r="E23" s="31" t="s">
        <v>7</v>
      </c>
      <c r="F23" s="32">
        <f>SUM(F10:F22)</f>
        <v>0</v>
      </c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3" t="s">
        <v>12</v>
      </c>
      <c r="C27" s="62"/>
      <c r="D27" s="62"/>
      <c r="E27" s="34"/>
      <c r="F27" s="34"/>
    </row>
    <row r="28" spans="1:6" ht="156" customHeight="1" x14ac:dyDescent="0.2">
      <c r="A28" s="17">
        <v>1</v>
      </c>
      <c r="B28" s="103" t="s">
        <v>76</v>
      </c>
      <c r="C28" s="66">
        <v>6</v>
      </c>
      <c r="D28" s="62" t="s">
        <v>8</v>
      </c>
      <c r="E28" s="20"/>
      <c r="F28" s="20">
        <f>C28*E28</f>
        <v>0</v>
      </c>
    </row>
    <row r="29" spans="1:6" ht="129" customHeight="1" x14ac:dyDescent="0.2">
      <c r="A29" s="17">
        <v>2</v>
      </c>
      <c r="B29" s="103" t="s">
        <v>101</v>
      </c>
      <c r="C29" s="66">
        <v>1</v>
      </c>
      <c r="D29" s="62" t="s">
        <v>8</v>
      </c>
      <c r="E29" s="20"/>
      <c r="F29" s="20">
        <f>C29*E29</f>
        <v>0</v>
      </c>
    </row>
    <row r="30" spans="1:6" x14ac:dyDescent="0.2">
      <c r="A30" s="29"/>
      <c r="B30" s="30"/>
      <c r="C30" s="61"/>
      <c r="D30" s="61"/>
      <c r="E30" s="31" t="s">
        <v>7</v>
      </c>
      <c r="F30" s="32">
        <f>SUM(F28:F29)</f>
        <v>0</v>
      </c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3" t="s">
        <v>60</v>
      </c>
      <c r="C35" s="62"/>
      <c r="D35" s="62"/>
      <c r="E35" s="34"/>
      <c r="F35" s="34"/>
    </row>
    <row r="36" spans="1:6" ht="89.25" x14ac:dyDescent="0.2">
      <c r="A36" s="73">
        <v>1</v>
      </c>
      <c r="B36" s="104" t="s">
        <v>77</v>
      </c>
      <c r="C36" s="74">
        <v>1</v>
      </c>
      <c r="D36" s="74" t="s">
        <v>6</v>
      </c>
      <c r="E36" s="37"/>
      <c r="F36" s="20">
        <f>C36*E36</f>
        <v>0</v>
      </c>
    </row>
    <row r="37" spans="1:6" ht="76.5" x14ac:dyDescent="0.2">
      <c r="A37" s="73">
        <v>2</v>
      </c>
      <c r="B37" s="104" t="s">
        <v>78</v>
      </c>
      <c r="C37" s="74">
        <v>1</v>
      </c>
      <c r="D37" s="74" t="s">
        <v>6</v>
      </c>
      <c r="E37" s="37"/>
      <c r="F37" s="20">
        <f>C37*E37</f>
        <v>0</v>
      </c>
    </row>
    <row r="38" spans="1:6" x14ac:dyDescent="0.2">
      <c r="A38" s="29"/>
      <c r="B38" s="30"/>
      <c r="C38" s="61"/>
      <c r="D38" s="61"/>
      <c r="E38" s="31" t="s">
        <v>7</v>
      </c>
      <c r="F38" s="32">
        <f>SUM(F36:F37)</f>
        <v>0</v>
      </c>
    </row>
    <row r="39" spans="1:6" x14ac:dyDescent="0.2">
      <c r="A39" s="29"/>
      <c r="B39" s="30"/>
      <c r="C39" s="61"/>
      <c r="D39" s="61"/>
      <c r="E39" s="31"/>
      <c r="F39" s="32"/>
    </row>
    <row r="40" spans="1:6" x14ac:dyDescent="0.2">
      <c r="A40" s="29"/>
      <c r="B40" s="30"/>
      <c r="C40" s="61"/>
      <c r="D40" s="61"/>
      <c r="E40" s="31"/>
      <c r="F40" s="32"/>
    </row>
    <row r="41" spans="1:6" x14ac:dyDescent="0.2">
      <c r="A41" s="29"/>
      <c r="B41" s="30"/>
      <c r="C41" s="61"/>
      <c r="D41" s="61"/>
      <c r="E41" s="31"/>
      <c r="F41" s="32"/>
    </row>
    <row r="42" spans="1:6" x14ac:dyDescent="0.2">
      <c r="A42" s="29"/>
      <c r="B42" s="30"/>
      <c r="C42" s="61"/>
      <c r="D42" s="61"/>
      <c r="E42" s="31"/>
      <c r="F42" s="32"/>
    </row>
    <row r="43" spans="1:6" x14ac:dyDescent="0.2">
      <c r="A43" s="29"/>
      <c r="B43" s="30"/>
      <c r="C43" s="61"/>
      <c r="D43" s="61"/>
      <c r="E43" s="31"/>
      <c r="F43" s="32"/>
    </row>
    <row r="44" spans="1:6" x14ac:dyDescent="0.2">
      <c r="A44" s="29"/>
      <c r="B44" s="30"/>
      <c r="C44" s="61"/>
      <c r="D44" s="61"/>
      <c r="E44" s="31"/>
      <c r="F44" s="32"/>
    </row>
    <row r="45" spans="1:6" x14ac:dyDescent="0.2">
      <c r="A45" s="29"/>
      <c r="B45" s="30"/>
      <c r="C45" s="61"/>
      <c r="D45" s="61"/>
      <c r="E45" s="31"/>
      <c r="F45" s="32"/>
    </row>
    <row r="46" spans="1:6" x14ac:dyDescent="0.2">
      <c r="A46" s="29"/>
      <c r="B46" s="30"/>
      <c r="C46" s="61"/>
      <c r="D46" s="61"/>
      <c r="E46" s="31"/>
      <c r="F46" s="32"/>
    </row>
    <row r="47" spans="1:6" x14ac:dyDescent="0.2">
      <c r="A47" s="29"/>
      <c r="B47" s="30"/>
      <c r="C47" s="61"/>
      <c r="D47" s="61"/>
      <c r="E47" s="31"/>
      <c r="F47" s="32"/>
    </row>
    <row r="48" spans="1:6" x14ac:dyDescent="0.2">
      <c r="A48" s="29"/>
      <c r="B48" s="30"/>
      <c r="C48" s="61"/>
      <c r="D48" s="61"/>
      <c r="E48" s="31"/>
      <c r="F48" s="32"/>
    </row>
    <row r="49" spans="1:6" x14ac:dyDescent="0.2">
      <c r="A49" s="29"/>
      <c r="B49" s="30"/>
      <c r="C49" s="61"/>
      <c r="D49" s="61"/>
      <c r="E49" s="31"/>
      <c r="F49" s="32"/>
    </row>
    <row r="50" spans="1:6" x14ac:dyDescent="0.2">
      <c r="A50" s="29"/>
      <c r="B50" s="30"/>
      <c r="C50" s="61"/>
      <c r="D50" s="61"/>
      <c r="E50" s="31"/>
      <c r="F50" s="32"/>
    </row>
    <row r="51" spans="1:6" x14ac:dyDescent="0.2">
      <c r="A51" s="29"/>
      <c r="B51" s="30"/>
      <c r="C51" s="61"/>
      <c r="D51" s="61"/>
      <c r="E51" s="31"/>
      <c r="F51" s="32"/>
    </row>
    <row r="52" spans="1:6" x14ac:dyDescent="0.2">
      <c r="A52" s="29"/>
      <c r="B52" s="30"/>
      <c r="C52" s="61"/>
      <c r="D52" s="61"/>
      <c r="E52" s="31"/>
      <c r="F52" s="32"/>
    </row>
    <row r="53" spans="1:6" ht="12.75" customHeight="1" x14ac:dyDescent="0.2">
      <c r="A53" s="29"/>
      <c r="B53" s="33" t="s">
        <v>43</v>
      </c>
      <c r="C53" s="62"/>
      <c r="D53" s="62"/>
      <c r="E53" s="35"/>
      <c r="F53" s="36"/>
    </row>
    <row r="54" spans="1:6" ht="25.5" x14ac:dyDescent="0.2">
      <c r="A54" s="17">
        <v>1</v>
      </c>
      <c r="B54" s="18" t="s">
        <v>23</v>
      </c>
      <c r="C54" s="62">
        <v>270</v>
      </c>
      <c r="D54" s="62" t="s">
        <v>5</v>
      </c>
      <c r="E54" s="37"/>
      <c r="F54" s="20">
        <f>C54*E54</f>
        <v>0</v>
      </c>
    </row>
    <row r="55" spans="1:6" x14ac:dyDescent="0.2">
      <c r="A55" s="38"/>
      <c r="B55" s="39"/>
      <c r="C55" s="60"/>
      <c r="D55" s="60"/>
      <c r="E55" s="40" t="s">
        <v>7</v>
      </c>
      <c r="F55" s="41">
        <f>SUM(F54:F54)</f>
        <v>0</v>
      </c>
    </row>
    <row r="56" spans="1:6" x14ac:dyDescent="0.2">
      <c r="A56" s="38"/>
      <c r="B56" s="39"/>
      <c r="C56" s="60"/>
      <c r="D56" s="60"/>
      <c r="E56" s="40"/>
      <c r="F56" s="41"/>
    </row>
    <row r="57" spans="1:6" x14ac:dyDescent="0.2">
      <c r="A57" s="38"/>
      <c r="B57" s="39"/>
      <c r="C57" s="60"/>
      <c r="D57" s="60"/>
      <c r="E57" s="40"/>
      <c r="F57" s="41"/>
    </row>
    <row r="58" spans="1:6" x14ac:dyDescent="0.2">
      <c r="A58" s="38"/>
      <c r="B58" s="39"/>
      <c r="C58" s="60"/>
      <c r="D58" s="60"/>
      <c r="E58" s="40"/>
      <c r="F58" s="41"/>
    </row>
    <row r="59" spans="1:6" x14ac:dyDescent="0.2">
      <c r="A59" s="29"/>
      <c r="B59" s="33" t="s">
        <v>13</v>
      </c>
      <c r="C59" s="62"/>
      <c r="D59" s="62"/>
      <c r="E59" s="19"/>
      <c r="F59" s="19"/>
    </row>
    <row r="60" spans="1:6" ht="25.5" x14ac:dyDescent="0.2">
      <c r="A60" s="17">
        <v>1</v>
      </c>
      <c r="B60" s="18" t="s">
        <v>50</v>
      </c>
      <c r="C60" s="62">
        <v>7</v>
      </c>
      <c r="D60" s="62" t="s">
        <v>6</v>
      </c>
      <c r="E60" s="37"/>
      <c r="F60" s="20">
        <f>C60*E60</f>
        <v>0</v>
      </c>
    </row>
    <row r="61" spans="1:6" ht="38.25" x14ac:dyDescent="0.2">
      <c r="A61" s="17">
        <v>2</v>
      </c>
      <c r="B61" s="18" t="s">
        <v>34</v>
      </c>
      <c r="C61" s="62">
        <v>6</v>
      </c>
      <c r="D61" s="62" t="s">
        <v>6</v>
      </c>
      <c r="E61" s="37"/>
      <c r="F61" s="20">
        <f>C61*E61</f>
        <v>0</v>
      </c>
    </row>
    <row r="62" spans="1:6" x14ac:dyDescent="0.2">
      <c r="A62" s="17">
        <v>3</v>
      </c>
      <c r="B62" s="18" t="s">
        <v>14</v>
      </c>
      <c r="C62" s="62">
        <v>12</v>
      </c>
      <c r="D62" s="62" t="s">
        <v>6</v>
      </c>
      <c r="E62" s="37"/>
      <c r="F62" s="20">
        <f>C62*E62</f>
        <v>0</v>
      </c>
    </row>
    <row r="63" spans="1:6" x14ac:dyDescent="0.2">
      <c r="A63" s="38"/>
      <c r="B63" s="39"/>
      <c r="C63" s="60"/>
      <c r="D63" s="60"/>
      <c r="E63" s="42" t="s">
        <v>7</v>
      </c>
      <c r="F63" s="41">
        <f>SUM(F60:F62)</f>
        <v>0</v>
      </c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38"/>
      <c r="B83" s="39"/>
      <c r="C83" s="60"/>
      <c r="D83" s="60"/>
      <c r="E83" s="42"/>
      <c r="F83" s="41"/>
    </row>
    <row r="84" spans="1:6" x14ac:dyDescent="0.2">
      <c r="A84" s="38"/>
      <c r="B84" s="39"/>
      <c r="C84" s="60"/>
      <c r="D84" s="60"/>
      <c r="E84" s="42"/>
      <c r="F84" s="41"/>
    </row>
    <row r="85" spans="1:6" x14ac:dyDescent="0.2">
      <c r="A85" s="38"/>
      <c r="B85" s="39"/>
      <c r="C85" s="60"/>
      <c r="D85" s="60"/>
      <c r="E85" s="42"/>
      <c r="F85" s="41"/>
    </row>
    <row r="86" spans="1:6" x14ac:dyDescent="0.2">
      <c r="A86" s="38"/>
      <c r="B86" s="39"/>
      <c r="C86" s="60"/>
      <c r="D86" s="60"/>
      <c r="E86" s="42"/>
      <c r="F86" s="41"/>
    </row>
    <row r="87" spans="1:6" x14ac:dyDescent="0.2">
      <c r="A87" s="38"/>
      <c r="B87" s="39"/>
      <c r="C87" s="60"/>
      <c r="D87" s="60"/>
      <c r="E87" s="42"/>
      <c r="F87" s="41"/>
    </row>
    <row r="88" spans="1:6" x14ac:dyDescent="0.2">
      <c r="A88" s="38"/>
      <c r="B88" s="39"/>
      <c r="C88" s="60"/>
      <c r="D88" s="60"/>
      <c r="E88" s="42"/>
      <c r="F88" s="41"/>
    </row>
    <row r="89" spans="1:6" x14ac:dyDescent="0.2">
      <c r="A89" s="38"/>
      <c r="B89" s="39"/>
      <c r="C89" s="60"/>
      <c r="D89" s="60"/>
      <c r="E89" s="42"/>
      <c r="F89" s="41"/>
    </row>
    <row r="90" spans="1:6" x14ac:dyDescent="0.2">
      <c r="A90" s="38"/>
      <c r="B90" s="39"/>
      <c r="C90" s="60"/>
      <c r="D90" s="60"/>
      <c r="E90" s="42"/>
      <c r="F90" s="41"/>
    </row>
    <row r="91" spans="1:6" x14ac:dyDescent="0.2">
      <c r="A91" s="38"/>
      <c r="B91" s="39"/>
      <c r="C91" s="60"/>
      <c r="D91" s="60"/>
      <c r="E91" s="42"/>
      <c r="F91" s="41"/>
    </row>
    <row r="92" spans="1:6" x14ac:dyDescent="0.2">
      <c r="A92" s="38"/>
      <c r="B92" s="39"/>
      <c r="C92" s="60"/>
      <c r="D92" s="60"/>
      <c r="E92" s="42"/>
      <c r="F92" s="41"/>
    </row>
    <row r="93" spans="1:6" x14ac:dyDescent="0.2">
      <c r="A93" s="38"/>
      <c r="B93" s="39"/>
      <c r="C93" s="60"/>
      <c r="D93" s="60"/>
      <c r="E93" s="42"/>
      <c r="F93" s="41"/>
    </row>
    <row r="94" spans="1:6" x14ac:dyDescent="0.2">
      <c r="A94" s="38"/>
      <c r="B94" s="39"/>
      <c r="C94" s="60"/>
      <c r="D94" s="60"/>
      <c r="E94" s="42"/>
      <c r="F94" s="41"/>
    </row>
    <row r="95" spans="1:6" x14ac:dyDescent="0.2">
      <c r="A95" s="38"/>
      <c r="B95" s="39"/>
      <c r="C95" s="60"/>
      <c r="D95" s="60"/>
      <c r="E95" s="42"/>
      <c r="F95" s="41"/>
    </row>
    <row r="96" spans="1:6" x14ac:dyDescent="0.2">
      <c r="A96" s="38"/>
      <c r="B96" s="39"/>
      <c r="C96" s="60"/>
      <c r="D96" s="60"/>
      <c r="E96" s="42"/>
      <c r="F96" s="41"/>
    </row>
    <row r="97" spans="1:6" x14ac:dyDescent="0.2">
      <c r="A97" s="38"/>
      <c r="B97" s="39"/>
      <c r="C97" s="60"/>
      <c r="D97" s="60"/>
      <c r="E97" s="42"/>
      <c r="F97" s="41"/>
    </row>
    <row r="98" spans="1:6" x14ac:dyDescent="0.2">
      <c r="A98" s="38"/>
      <c r="B98" s="39"/>
      <c r="C98" s="60"/>
      <c r="D98" s="60"/>
      <c r="E98" s="42"/>
      <c r="F98" s="41"/>
    </row>
    <row r="99" spans="1:6" x14ac:dyDescent="0.2">
      <c r="A99" s="38"/>
      <c r="B99" s="39"/>
      <c r="C99" s="60"/>
      <c r="D99" s="60"/>
      <c r="E99" s="42"/>
      <c r="F99" s="41"/>
    </row>
    <row r="100" spans="1:6" x14ac:dyDescent="0.2">
      <c r="A100" s="38"/>
      <c r="B100" s="39"/>
      <c r="C100" s="60"/>
      <c r="D100" s="60"/>
      <c r="E100" s="42"/>
      <c r="F100" s="41"/>
    </row>
    <row r="101" spans="1:6" x14ac:dyDescent="0.2">
      <c r="A101" s="38"/>
      <c r="B101" s="39"/>
      <c r="C101" s="60"/>
      <c r="D101" s="60"/>
      <c r="E101" s="42"/>
      <c r="F101" s="41"/>
    </row>
    <row r="102" spans="1:6" x14ac:dyDescent="0.2">
      <c r="A102" s="38"/>
      <c r="B102" s="39"/>
      <c r="C102" s="60"/>
      <c r="D102" s="60"/>
      <c r="E102" s="42"/>
      <c r="F102" s="41"/>
    </row>
    <row r="103" spans="1:6" x14ac:dyDescent="0.2">
      <c r="A103" s="38"/>
      <c r="B103" s="39"/>
      <c r="C103" s="60"/>
      <c r="D103" s="60"/>
      <c r="E103" s="42"/>
      <c r="F103" s="41"/>
    </row>
    <row r="104" spans="1:6" x14ac:dyDescent="0.2">
      <c r="A104" s="38"/>
      <c r="B104" s="39"/>
      <c r="C104" s="60"/>
      <c r="D104" s="60"/>
      <c r="E104" s="42"/>
      <c r="F104" s="41"/>
    </row>
    <row r="105" spans="1:6" x14ac:dyDescent="0.2">
      <c r="A105" s="38"/>
      <c r="B105" s="39"/>
      <c r="C105" s="60"/>
      <c r="D105" s="60"/>
      <c r="E105" s="42"/>
      <c r="F105" s="41"/>
    </row>
    <row r="106" spans="1:6" ht="25.5" x14ac:dyDescent="0.2">
      <c r="A106" s="77"/>
      <c r="B106" s="78" t="s">
        <v>35</v>
      </c>
      <c r="C106" s="74"/>
      <c r="D106" s="74"/>
      <c r="E106" s="79"/>
      <c r="F106" s="79"/>
    </row>
    <row r="107" spans="1:6" ht="38.25" x14ac:dyDescent="0.2">
      <c r="A107" s="73">
        <v>1</v>
      </c>
      <c r="B107" s="91" t="s">
        <v>61</v>
      </c>
      <c r="C107" s="74">
        <v>1</v>
      </c>
      <c r="D107" s="74" t="s">
        <v>6</v>
      </c>
      <c r="E107" s="20"/>
      <c r="F107" s="20">
        <f t="shared" ref="F107:F115" si="1">C107*E107</f>
        <v>0</v>
      </c>
    </row>
    <row r="108" spans="1:6" ht="38.25" x14ac:dyDescent="0.2">
      <c r="A108" s="73">
        <v>2</v>
      </c>
      <c r="B108" s="90" t="s">
        <v>62</v>
      </c>
      <c r="C108" s="74">
        <v>1</v>
      </c>
      <c r="D108" s="74" t="s">
        <v>6</v>
      </c>
      <c r="E108" s="20"/>
      <c r="F108" s="20">
        <f t="shared" si="1"/>
        <v>0</v>
      </c>
    </row>
    <row r="109" spans="1:6" ht="76.5" x14ac:dyDescent="0.2">
      <c r="A109" s="73">
        <v>3</v>
      </c>
      <c r="B109" s="95" t="s">
        <v>37</v>
      </c>
      <c r="C109" s="74">
        <v>1</v>
      </c>
      <c r="D109" s="74" t="s">
        <v>8</v>
      </c>
      <c r="E109" s="20"/>
      <c r="F109" s="20">
        <f t="shared" si="1"/>
        <v>0</v>
      </c>
    </row>
    <row r="110" spans="1:6" ht="63.75" x14ac:dyDescent="0.2">
      <c r="A110" s="73">
        <v>4</v>
      </c>
      <c r="B110" s="95" t="s">
        <v>38</v>
      </c>
      <c r="C110" s="74">
        <v>1</v>
      </c>
      <c r="D110" s="74" t="s">
        <v>8</v>
      </c>
      <c r="E110" s="20"/>
      <c r="F110" s="20">
        <f t="shared" si="1"/>
        <v>0</v>
      </c>
    </row>
    <row r="111" spans="1:6" ht="76.5" x14ac:dyDescent="0.2">
      <c r="A111" s="73">
        <v>5</v>
      </c>
      <c r="B111" s="95" t="s">
        <v>39</v>
      </c>
      <c r="C111" s="74">
        <v>1</v>
      </c>
      <c r="D111" s="74" t="s">
        <v>8</v>
      </c>
      <c r="E111" s="37"/>
      <c r="F111" s="20">
        <f t="shared" si="1"/>
        <v>0</v>
      </c>
    </row>
    <row r="112" spans="1:6" ht="127.5" x14ac:dyDescent="0.2">
      <c r="A112" s="73">
        <v>6</v>
      </c>
      <c r="B112" s="95" t="s">
        <v>40</v>
      </c>
      <c r="C112" s="74">
        <v>1</v>
      </c>
      <c r="D112" s="74" t="s">
        <v>8</v>
      </c>
      <c r="E112" s="37"/>
      <c r="F112" s="20">
        <f t="shared" si="1"/>
        <v>0</v>
      </c>
    </row>
    <row r="113" spans="1:6" ht="38.25" x14ac:dyDescent="0.2">
      <c r="A113" s="92">
        <v>7</v>
      </c>
      <c r="B113" s="95" t="s">
        <v>41</v>
      </c>
      <c r="C113" s="94">
        <v>7</v>
      </c>
      <c r="D113" s="94" t="s">
        <v>6</v>
      </c>
      <c r="E113" s="93"/>
      <c r="F113" s="20">
        <f t="shared" si="1"/>
        <v>0</v>
      </c>
    </row>
    <row r="114" spans="1:6" ht="25.5" x14ac:dyDescent="0.2">
      <c r="A114" s="100">
        <v>8</v>
      </c>
      <c r="B114" s="101" t="s">
        <v>66</v>
      </c>
      <c r="C114" s="98">
        <v>1</v>
      </c>
      <c r="D114" s="98" t="s">
        <v>8</v>
      </c>
      <c r="E114" s="102"/>
      <c r="F114" s="20">
        <f t="shared" si="1"/>
        <v>0</v>
      </c>
    </row>
    <row r="115" spans="1:6" x14ac:dyDescent="0.2">
      <c r="A115" s="100">
        <v>9</v>
      </c>
      <c r="B115" s="101" t="s">
        <v>67</v>
      </c>
      <c r="C115" s="98">
        <v>1</v>
      </c>
      <c r="D115" s="98" t="s">
        <v>8</v>
      </c>
      <c r="E115" s="102"/>
      <c r="F115" s="20">
        <f t="shared" si="1"/>
        <v>0</v>
      </c>
    </row>
    <row r="116" spans="1:6" x14ac:dyDescent="0.2">
      <c r="A116" s="83"/>
      <c r="B116" s="84"/>
      <c r="C116" s="85"/>
      <c r="D116" s="85"/>
      <c r="E116" s="86" t="s">
        <v>7</v>
      </c>
      <c r="F116" s="41">
        <f>SUM(F107:F115)</f>
        <v>0</v>
      </c>
    </row>
    <row r="117" spans="1:6" x14ac:dyDescent="0.2">
      <c r="A117" s="38"/>
      <c r="B117" s="39"/>
      <c r="C117" s="60"/>
      <c r="D117" s="60"/>
      <c r="E117" s="42"/>
      <c r="F117" s="41"/>
    </row>
    <row r="118" spans="1:6" x14ac:dyDescent="0.2">
      <c r="A118" s="38"/>
      <c r="B118" s="39"/>
      <c r="C118" s="60"/>
      <c r="D118" s="60"/>
      <c r="E118" s="42"/>
      <c r="F118" s="41"/>
    </row>
    <row r="119" spans="1:6" x14ac:dyDescent="0.2">
      <c r="A119" s="38"/>
      <c r="B119" s="39"/>
      <c r="C119" s="60"/>
      <c r="D119" s="60"/>
      <c r="E119" s="42"/>
      <c r="F119" s="41"/>
    </row>
    <row r="120" spans="1:6" x14ac:dyDescent="0.2">
      <c r="A120" s="38"/>
      <c r="B120" s="39"/>
      <c r="C120" s="60"/>
      <c r="D120" s="60"/>
      <c r="E120" s="42"/>
      <c r="F120" s="41"/>
    </row>
    <row r="121" spans="1:6" x14ac:dyDescent="0.2">
      <c r="A121" s="38"/>
      <c r="B121" s="39"/>
      <c r="C121" s="60"/>
      <c r="D121" s="60"/>
      <c r="E121" s="42"/>
      <c r="F121" s="41"/>
    </row>
    <row r="122" spans="1:6" x14ac:dyDescent="0.2">
      <c r="A122" s="38"/>
      <c r="B122" s="39"/>
      <c r="C122" s="60"/>
      <c r="D122" s="60"/>
      <c r="E122" s="42"/>
      <c r="F122" s="41"/>
    </row>
    <row r="123" spans="1:6" x14ac:dyDescent="0.2">
      <c r="A123" s="38"/>
      <c r="B123" s="39"/>
      <c r="C123" s="60"/>
      <c r="D123" s="60"/>
      <c r="E123" s="42"/>
      <c r="F123" s="41"/>
    </row>
    <row r="124" spans="1:6" x14ac:dyDescent="0.2">
      <c r="A124" s="38"/>
      <c r="B124" s="39"/>
      <c r="C124" s="60"/>
      <c r="D124" s="60"/>
      <c r="E124" s="42"/>
      <c r="F124" s="41"/>
    </row>
    <row r="125" spans="1:6" x14ac:dyDescent="0.2">
      <c r="A125" s="38"/>
      <c r="B125" s="39"/>
      <c r="C125" s="60"/>
      <c r="D125" s="60"/>
      <c r="E125" s="42"/>
      <c r="F125" s="41"/>
    </row>
    <row r="126" spans="1:6" x14ac:dyDescent="0.2">
      <c r="A126" s="38"/>
      <c r="B126" s="39"/>
      <c r="C126" s="60"/>
      <c r="D126" s="60"/>
      <c r="E126" s="42"/>
      <c r="F126" s="41"/>
    </row>
    <row r="127" spans="1:6" x14ac:dyDescent="0.2">
      <c r="A127" s="38"/>
      <c r="B127" s="39"/>
      <c r="C127" s="60"/>
      <c r="D127" s="60"/>
      <c r="E127" s="42"/>
      <c r="F127" s="41"/>
    </row>
    <row r="128" spans="1:6" x14ac:dyDescent="0.2">
      <c r="A128" s="38"/>
      <c r="B128" s="39"/>
      <c r="C128" s="60"/>
      <c r="D128" s="60"/>
      <c r="E128" s="42"/>
      <c r="F128" s="41"/>
    </row>
    <row r="129" spans="1:6" x14ac:dyDescent="0.2">
      <c r="A129" s="38"/>
      <c r="B129" s="39"/>
      <c r="C129" s="60"/>
      <c r="D129" s="60"/>
      <c r="E129" s="42"/>
      <c r="F129" s="41"/>
    </row>
    <row r="130" spans="1:6" x14ac:dyDescent="0.2">
      <c r="A130" s="38"/>
      <c r="B130" s="39"/>
      <c r="C130" s="60"/>
      <c r="D130" s="60"/>
      <c r="E130" s="42"/>
      <c r="F130" s="41"/>
    </row>
    <row r="131" spans="1:6" x14ac:dyDescent="0.2">
      <c r="A131" s="38"/>
      <c r="B131" s="39"/>
      <c r="C131" s="60"/>
      <c r="D131" s="60"/>
      <c r="E131" s="42"/>
      <c r="F131" s="41"/>
    </row>
    <row r="132" spans="1:6" x14ac:dyDescent="0.2">
      <c r="A132" s="43"/>
      <c r="B132" s="33" t="s">
        <v>15</v>
      </c>
      <c r="C132" s="62"/>
      <c r="D132" s="62"/>
      <c r="E132" s="19"/>
      <c r="F132" s="19"/>
    </row>
    <row r="133" spans="1:6" ht="25.5" x14ac:dyDescent="0.2">
      <c r="A133" s="17">
        <v>1</v>
      </c>
      <c r="B133" s="18" t="s">
        <v>24</v>
      </c>
      <c r="C133" s="62">
        <v>240</v>
      </c>
      <c r="D133" s="62" t="s">
        <v>5</v>
      </c>
      <c r="E133" s="37"/>
      <c r="F133" s="20">
        <f t="shared" ref="F133:F141" si="2">C133*E133</f>
        <v>0</v>
      </c>
    </row>
    <row r="134" spans="1:6" x14ac:dyDescent="0.2">
      <c r="A134" s="17">
        <v>2</v>
      </c>
      <c r="B134" s="18" t="s">
        <v>16</v>
      </c>
      <c r="C134" s="62">
        <v>1</v>
      </c>
      <c r="D134" s="62" t="s">
        <v>8</v>
      </c>
      <c r="E134" s="37"/>
      <c r="F134" s="20">
        <f t="shared" si="2"/>
        <v>0</v>
      </c>
    </row>
    <row r="135" spans="1:6" x14ac:dyDescent="0.2">
      <c r="A135" s="17">
        <v>3</v>
      </c>
      <c r="B135" s="18" t="s">
        <v>17</v>
      </c>
      <c r="C135" s="62">
        <v>1</v>
      </c>
      <c r="D135" s="62" t="s">
        <v>8</v>
      </c>
      <c r="E135" s="37"/>
      <c r="F135" s="20">
        <f t="shared" si="2"/>
        <v>0</v>
      </c>
    </row>
    <row r="136" spans="1:6" ht="25.5" x14ac:dyDescent="0.2">
      <c r="A136" s="17">
        <v>4</v>
      </c>
      <c r="B136" s="18" t="s">
        <v>31</v>
      </c>
      <c r="C136" s="62">
        <v>1</v>
      </c>
      <c r="D136" s="62" t="s">
        <v>8</v>
      </c>
      <c r="E136" s="37"/>
      <c r="F136" s="20">
        <f t="shared" si="2"/>
        <v>0</v>
      </c>
    </row>
    <row r="137" spans="1:6" ht="25.5" x14ac:dyDescent="0.2">
      <c r="A137" s="17">
        <v>5</v>
      </c>
      <c r="B137" s="18" t="s">
        <v>32</v>
      </c>
      <c r="C137" s="62">
        <v>1</v>
      </c>
      <c r="D137" s="62" t="s">
        <v>8</v>
      </c>
      <c r="E137" s="37"/>
      <c r="F137" s="20">
        <f t="shared" si="2"/>
        <v>0</v>
      </c>
    </row>
    <row r="138" spans="1:6" x14ac:dyDescent="0.2">
      <c r="A138" s="17">
        <v>7</v>
      </c>
      <c r="B138" s="18" t="s">
        <v>18</v>
      </c>
      <c r="C138" s="62">
        <v>2</v>
      </c>
      <c r="D138" s="62" t="s">
        <v>25</v>
      </c>
      <c r="E138" s="37"/>
      <c r="F138" s="20">
        <f t="shared" si="2"/>
        <v>0</v>
      </c>
    </row>
    <row r="139" spans="1:6" ht="51" x14ac:dyDescent="0.2">
      <c r="A139" s="96">
        <v>8</v>
      </c>
      <c r="B139" s="99" t="s">
        <v>63</v>
      </c>
      <c r="C139" s="98">
        <v>3</v>
      </c>
      <c r="D139" s="98" t="s">
        <v>64</v>
      </c>
      <c r="E139" s="97"/>
      <c r="F139" s="20">
        <f t="shared" si="2"/>
        <v>0</v>
      </c>
    </row>
    <row r="140" spans="1:6" ht="25.5" x14ac:dyDescent="0.2">
      <c r="A140" s="17">
        <v>9</v>
      </c>
      <c r="B140" s="18" t="s">
        <v>27</v>
      </c>
      <c r="C140" s="62">
        <v>1</v>
      </c>
      <c r="D140" s="62" t="s">
        <v>8</v>
      </c>
      <c r="E140" s="37"/>
      <c r="F140" s="20">
        <f t="shared" si="2"/>
        <v>0</v>
      </c>
    </row>
    <row r="141" spans="1:6" ht="25.5" x14ac:dyDescent="0.2">
      <c r="A141" s="17">
        <v>10</v>
      </c>
      <c r="B141" s="18" t="s">
        <v>28</v>
      </c>
      <c r="C141" s="62">
        <v>1</v>
      </c>
      <c r="D141" s="62" t="s">
        <v>8</v>
      </c>
      <c r="E141" s="37"/>
      <c r="F141" s="20">
        <f t="shared" si="2"/>
        <v>0</v>
      </c>
    </row>
    <row r="142" spans="1:6" ht="25.5" x14ac:dyDescent="0.2">
      <c r="A142" s="17">
        <v>11</v>
      </c>
      <c r="B142" s="18" t="s">
        <v>26</v>
      </c>
      <c r="C142" s="62">
        <v>1</v>
      </c>
      <c r="D142" s="62" t="s">
        <v>8</v>
      </c>
      <c r="E142" s="37"/>
      <c r="F142" s="20">
        <f>C142*E142</f>
        <v>0</v>
      </c>
    </row>
    <row r="143" spans="1:6" x14ac:dyDescent="0.2">
      <c r="A143" s="44"/>
      <c r="B143" s="39"/>
      <c r="C143" s="60"/>
      <c r="D143" s="60"/>
      <c r="E143" s="42" t="s">
        <v>7</v>
      </c>
      <c r="F143" s="41">
        <f>SUM(F133:F142)</f>
        <v>0</v>
      </c>
    </row>
    <row r="144" spans="1:6" x14ac:dyDescent="0.2">
      <c r="A144" s="44"/>
      <c r="B144" s="39"/>
      <c r="C144" s="60"/>
      <c r="D144" s="60"/>
      <c r="E144" s="42"/>
      <c r="F144" s="41"/>
    </row>
    <row r="145" spans="1:6" x14ac:dyDescent="0.2">
      <c r="A145" s="44"/>
      <c r="B145" s="39"/>
      <c r="C145" s="60"/>
      <c r="D145" s="60"/>
      <c r="E145" s="42"/>
      <c r="F145" s="41"/>
    </row>
    <row r="146" spans="1:6" x14ac:dyDescent="0.2">
      <c r="A146" s="44"/>
      <c r="B146" s="39"/>
      <c r="C146" s="60"/>
      <c r="D146" s="60"/>
      <c r="E146" s="42"/>
      <c r="F146" s="41"/>
    </row>
    <row r="147" spans="1:6" ht="15.75" x14ac:dyDescent="0.2">
      <c r="A147" s="44"/>
      <c r="B147" s="45" t="s">
        <v>9</v>
      </c>
      <c r="C147" s="67"/>
      <c r="D147" s="67"/>
      <c r="E147" s="46"/>
      <c r="F147" s="47"/>
    </row>
    <row r="148" spans="1:6" ht="15" x14ac:dyDescent="0.2">
      <c r="A148" s="48"/>
      <c r="B148" s="5" t="s">
        <v>10</v>
      </c>
      <c r="C148" s="60"/>
      <c r="D148" s="60"/>
      <c r="E148" s="42"/>
      <c r="F148" s="32">
        <f>F23</f>
        <v>0</v>
      </c>
    </row>
    <row r="149" spans="1:6" ht="15" x14ac:dyDescent="0.2">
      <c r="A149" s="44"/>
      <c r="B149" s="5" t="s">
        <v>19</v>
      </c>
      <c r="C149" s="60"/>
      <c r="D149" s="60"/>
      <c r="E149" s="42"/>
      <c r="F149" s="32">
        <f>F30</f>
        <v>0</v>
      </c>
    </row>
    <row r="150" spans="1:6" ht="15" x14ac:dyDescent="0.2">
      <c r="A150" s="44"/>
      <c r="B150" s="5" t="s">
        <v>65</v>
      </c>
      <c r="C150" s="60"/>
      <c r="D150" s="60"/>
      <c r="E150" s="42"/>
      <c r="F150" s="32">
        <f>F38</f>
        <v>0</v>
      </c>
    </row>
    <row r="151" spans="1:6" ht="15" x14ac:dyDescent="0.2">
      <c r="A151" s="44"/>
      <c r="B151" s="5" t="s">
        <v>45</v>
      </c>
      <c r="C151" s="60"/>
      <c r="D151" s="60"/>
      <c r="E151" s="42"/>
      <c r="F151" s="32">
        <f>F55</f>
        <v>0</v>
      </c>
    </row>
    <row r="152" spans="1:6" ht="15" x14ac:dyDescent="0.2">
      <c r="A152" s="44"/>
      <c r="B152" s="5" t="s">
        <v>20</v>
      </c>
      <c r="C152" s="60"/>
      <c r="D152" s="60"/>
      <c r="E152" s="42"/>
      <c r="F152" s="32">
        <f>F63</f>
        <v>0</v>
      </c>
    </row>
    <row r="153" spans="1:6" ht="15" x14ac:dyDescent="0.2">
      <c r="A153" s="44"/>
      <c r="B153" s="5" t="s">
        <v>36</v>
      </c>
      <c r="C153" s="60"/>
      <c r="D153" s="60"/>
      <c r="E153" s="42"/>
      <c r="F153" s="32">
        <f>F116</f>
        <v>0</v>
      </c>
    </row>
    <row r="154" spans="1:6" ht="15" x14ac:dyDescent="0.2">
      <c r="A154" s="44"/>
      <c r="B154" s="49" t="s">
        <v>21</v>
      </c>
      <c r="C154" s="67"/>
      <c r="D154" s="67"/>
      <c r="E154" s="46"/>
      <c r="F154" s="47">
        <f>F143</f>
        <v>0</v>
      </c>
    </row>
    <row r="155" spans="1:6" ht="15" x14ac:dyDescent="0.2">
      <c r="A155" s="44"/>
      <c r="B155" s="5"/>
      <c r="C155" s="71" t="s">
        <v>11</v>
      </c>
      <c r="D155" s="71"/>
      <c r="E155" s="42"/>
      <c r="F155" s="41">
        <f>SUM(F148:F154)</f>
        <v>0</v>
      </c>
    </row>
    <row r="156" spans="1:6" x14ac:dyDescent="0.2">
      <c r="A156" s="44"/>
      <c r="B156" s="39"/>
      <c r="C156" s="60"/>
      <c r="D156" s="60"/>
      <c r="E156" s="42"/>
      <c r="F156" s="42"/>
    </row>
    <row r="157" spans="1:6" ht="15" x14ac:dyDescent="0.2">
      <c r="A157" s="4"/>
      <c r="B157" s="39"/>
      <c r="C157" s="72" t="s">
        <v>29</v>
      </c>
      <c r="D157" s="68"/>
      <c r="E157" s="50"/>
      <c r="F157" s="47">
        <f>ROUND(F155*22%,2)</f>
        <v>0</v>
      </c>
    </row>
    <row r="158" spans="1:6" ht="15" x14ac:dyDescent="0.2">
      <c r="A158" s="4"/>
      <c r="B158" s="39"/>
      <c r="C158" s="71" t="s">
        <v>30</v>
      </c>
      <c r="D158" s="70"/>
      <c r="E158" s="51"/>
      <c r="F158" s="41">
        <f>F155+F157</f>
        <v>0</v>
      </c>
    </row>
    <row r="159" spans="1:6" x14ac:dyDescent="0.2">
      <c r="B159" s="55"/>
    </row>
    <row r="161" spans="2:10" ht="13.5" customHeight="1" x14ac:dyDescent="0.2">
      <c r="B161" s="55"/>
    </row>
    <row r="162" spans="2:10" ht="15" customHeight="1" x14ac:dyDescent="0.2"/>
    <row r="163" spans="2:10" ht="15" customHeight="1" x14ac:dyDescent="0.2"/>
    <row r="164" spans="2:10" s="52" customFormat="1" ht="12.75" customHeight="1" x14ac:dyDescent="0.2">
      <c r="C164" s="69"/>
      <c r="D164" s="69"/>
      <c r="E164" s="53"/>
      <c r="F164" s="53"/>
      <c r="G164"/>
      <c r="H164"/>
      <c r="I164"/>
      <c r="J164"/>
    </row>
    <row r="165" spans="2:10" s="52" customFormat="1" ht="30.75" customHeight="1" x14ac:dyDescent="0.2">
      <c r="C165" s="69"/>
      <c r="D165" s="69"/>
      <c r="E165" s="53"/>
      <c r="F165" s="53"/>
      <c r="G165"/>
      <c r="H165"/>
      <c r="I165"/>
      <c r="J165"/>
    </row>
    <row r="166" spans="2:10" s="52" customFormat="1" ht="15" customHeight="1" x14ac:dyDescent="0.2">
      <c r="C166" s="69"/>
      <c r="D166" s="69"/>
      <c r="E166" s="53"/>
      <c r="F166" s="53"/>
      <c r="G166"/>
      <c r="H166"/>
      <c r="I166"/>
      <c r="J166"/>
    </row>
    <row r="167" spans="2:10" s="52" customFormat="1" ht="15" customHeight="1" x14ac:dyDescent="0.2">
      <c r="C167" s="69"/>
      <c r="D167" s="69"/>
      <c r="E167" s="53"/>
      <c r="F167" s="53"/>
      <c r="G167"/>
      <c r="H167"/>
      <c r="I167"/>
      <c r="J167"/>
    </row>
    <row r="168" spans="2:10" s="52" customFormat="1" ht="51.75" customHeight="1" x14ac:dyDescent="0.2">
      <c r="C168" s="69"/>
      <c r="D168" s="69"/>
      <c r="E168" s="53"/>
      <c r="F168" s="53"/>
      <c r="G168"/>
      <c r="H168"/>
      <c r="I168"/>
      <c r="J168"/>
    </row>
    <row r="169" spans="2:10" s="52" customFormat="1" ht="75.75" customHeight="1" x14ac:dyDescent="0.2">
      <c r="C169" s="69"/>
      <c r="D169" s="69"/>
      <c r="E169" s="53"/>
      <c r="F169" s="53"/>
      <c r="G169"/>
      <c r="H169"/>
      <c r="I169"/>
      <c r="J169"/>
    </row>
    <row r="170" spans="2:10" s="52" customFormat="1" ht="15" customHeight="1" x14ac:dyDescent="0.2">
      <c r="C170" s="69"/>
      <c r="D170" s="69"/>
      <c r="E170" s="53"/>
      <c r="F170" s="53"/>
      <c r="G170"/>
      <c r="H170"/>
      <c r="I170"/>
      <c r="J170"/>
    </row>
    <row r="171" spans="2:10" s="52" customFormat="1" ht="53.25" customHeight="1" x14ac:dyDescent="0.2">
      <c r="C171" s="69"/>
      <c r="D171" s="69"/>
      <c r="E171" s="53"/>
      <c r="F171" s="53"/>
      <c r="G171"/>
      <c r="H171"/>
      <c r="I171"/>
      <c r="J171"/>
    </row>
    <row r="172" spans="2:10" s="52" customFormat="1" ht="25.5" customHeight="1" x14ac:dyDescent="0.2">
      <c r="C172" s="69"/>
      <c r="D172" s="69"/>
      <c r="E172" s="53"/>
      <c r="F172" s="53"/>
      <c r="G172"/>
      <c r="H172"/>
      <c r="I172"/>
      <c r="J172"/>
    </row>
    <row r="173" spans="2:10" s="52" customFormat="1" ht="14.25" customHeight="1" x14ac:dyDescent="0.2">
      <c r="C173" s="69"/>
      <c r="D173" s="69"/>
      <c r="E173" s="53"/>
      <c r="F173" s="53"/>
      <c r="G173"/>
      <c r="H173"/>
      <c r="I173"/>
      <c r="J173"/>
    </row>
    <row r="174" spans="2:10" s="52" customFormat="1" ht="14.25" customHeight="1" x14ac:dyDescent="0.2">
      <c r="C174" s="69"/>
      <c r="D174" s="69"/>
      <c r="E174" s="53"/>
      <c r="F174" s="53"/>
      <c r="G174"/>
      <c r="H174"/>
      <c r="I174"/>
      <c r="J174"/>
    </row>
    <row r="175" spans="2:10" s="52" customFormat="1" ht="14.25" customHeight="1" x14ac:dyDescent="0.2">
      <c r="C175" s="69"/>
      <c r="D175" s="69"/>
      <c r="E175" s="53"/>
      <c r="F175" s="53"/>
      <c r="G175"/>
      <c r="H175"/>
      <c r="I175"/>
      <c r="J175"/>
    </row>
    <row r="176" spans="2:10" s="52" customFormat="1" ht="14.25" customHeight="1" x14ac:dyDescent="0.2">
      <c r="C176" s="69"/>
      <c r="D176" s="69"/>
      <c r="E176" s="53"/>
      <c r="F176" s="53"/>
      <c r="G176"/>
      <c r="H176"/>
      <c r="I176"/>
      <c r="J176"/>
    </row>
    <row r="177" spans="1:10" s="52" customFormat="1" ht="14.25" customHeight="1" x14ac:dyDescent="0.2">
      <c r="C177" s="69"/>
      <c r="D177" s="69"/>
      <c r="E177" s="53"/>
      <c r="F177" s="53"/>
      <c r="G177"/>
      <c r="H177"/>
      <c r="I177"/>
      <c r="J177"/>
    </row>
    <row r="178" spans="1:10" s="52" customFormat="1" ht="25.5" customHeight="1" x14ac:dyDescent="0.2">
      <c r="C178" s="69"/>
      <c r="D178" s="69"/>
      <c r="E178" s="53"/>
      <c r="F178" s="53"/>
      <c r="G178"/>
      <c r="H178"/>
      <c r="I178"/>
      <c r="J178"/>
    </row>
    <row r="180" spans="1:10" s="3" customFormat="1" ht="12" customHeight="1" x14ac:dyDescent="0.2">
      <c r="A180" s="52"/>
      <c r="B180" s="52"/>
      <c r="C180" s="69"/>
      <c r="D180" s="69"/>
      <c r="E180" s="53"/>
      <c r="F180" s="53"/>
    </row>
    <row r="181" spans="1:10" s="3" customFormat="1" ht="12" customHeight="1" x14ac:dyDescent="0.2">
      <c r="A181" s="52"/>
      <c r="B181" s="52"/>
      <c r="C181" s="69"/>
      <c r="D181" s="69"/>
      <c r="E181" s="53"/>
      <c r="F181" s="53"/>
    </row>
    <row r="182" spans="1:10" s="3" customFormat="1" ht="12" customHeight="1" x14ac:dyDescent="0.2">
      <c r="A182" s="52"/>
      <c r="B182" s="52"/>
      <c r="C182" s="69"/>
      <c r="D182" s="69"/>
      <c r="E182" s="53"/>
      <c r="F182" s="53"/>
    </row>
    <row r="183" spans="1:10" s="3" customFormat="1" x14ac:dyDescent="0.2">
      <c r="A183" s="52"/>
      <c r="B183" s="52"/>
      <c r="C183" s="69"/>
      <c r="D183" s="69"/>
      <c r="E183" s="53"/>
      <c r="F183" s="53"/>
    </row>
    <row r="184" spans="1:10" s="3" customFormat="1" ht="13.5" customHeight="1" x14ac:dyDescent="0.2">
      <c r="A184" s="52"/>
      <c r="B184" s="52"/>
      <c r="C184" s="69"/>
      <c r="D184" s="69"/>
      <c r="E184" s="53"/>
      <c r="F184" s="53"/>
    </row>
    <row r="185" spans="1:10" s="3" customFormat="1" x14ac:dyDescent="0.2">
      <c r="A185" s="52"/>
      <c r="B185" s="52"/>
      <c r="C185" s="69"/>
      <c r="D185" s="69"/>
      <c r="E185" s="53"/>
      <c r="F185" s="53"/>
    </row>
    <row r="186" spans="1:10" s="3" customFormat="1" x14ac:dyDescent="0.2">
      <c r="A186" s="52"/>
      <c r="B186" s="52"/>
      <c r="C186" s="69"/>
      <c r="D186" s="69"/>
      <c r="E186" s="53"/>
      <c r="F186" s="53"/>
    </row>
    <row r="187" spans="1:10" s="3" customFormat="1" x14ac:dyDescent="0.2">
      <c r="A187" s="52"/>
      <c r="B187" s="52"/>
      <c r="C187" s="69"/>
      <c r="D187" s="69"/>
      <c r="E187" s="53"/>
      <c r="F187" s="53"/>
    </row>
    <row r="188" spans="1:10" s="3" customFormat="1" x14ac:dyDescent="0.2">
      <c r="A188" s="52"/>
      <c r="B188" s="52"/>
      <c r="C188" s="69"/>
      <c r="D188" s="69"/>
      <c r="E188" s="53"/>
      <c r="F188" s="53"/>
    </row>
    <row r="189" spans="1:10" s="3" customFormat="1" x14ac:dyDescent="0.2">
      <c r="A189" s="52"/>
      <c r="B189" s="52"/>
      <c r="C189" s="69"/>
      <c r="D189" s="69"/>
      <c r="E189" s="53"/>
      <c r="F189" s="53"/>
    </row>
    <row r="190" spans="1:10" s="3" customFormat="1" x14ac:dyDescent="0.2">
      <c r="A190" s="52"/>
      <c r="B190" s="52"/>
      <c r="C190" s="69"/>
      <c r="D190" s="69"/>
      <c r="E190" s="53"/>
      <c r="F190" s="53"/>
    </row>
    <row r="191" spans="1:10" s="3" customFormat="1" ht="15.75" customHeight="1" x14ac:dyDescent="0.2">
      <c r="A191" s="52"/>
      <c r="B191" s="52"/>
      <c r="C191" s="69"/>
      <c r="D191" s="69"/>
      <c r="E191" s="53"/>
      <c r="F191" s="53"/>
    </row>
    <row r="192" spans="1:10" s="3" customFormat="1" ht="26.25" hidden="1" customHeight="1" x14ac:dyDescent="0.2">
      <c r="A192" s="52"/>
      <c r="B192" s="52"/>
      <c r="C192" s="69"/>
      <c r="D192" s="69"/>
      <c r="E192" s="53"/>
      <c r="F192" s="53"/>
    </row>
    <row r="193" spans="1:6" s="3" customFormat="1" ht="46.5" hidden="1" customHeight="1" x14ac:dyDescent="0.2">
      <c r="A193" s="52"/>
      <c r="B193" s="52"/>
      <c r="C193" s="69"/>
      <c r="D193" s="69"/>
      <c r="E193" s="53"/>
      <c r="F193" s="53"/>
    </row>
    <row r="194" spans="1:6" s="3" customFormat="1" ht="46.5" customHeight="1" x14ac:dyDescent="0.2">
      <c r="A194" s="52"/>
      <c r="B194" s="52"/>
      <c r="C194" s="69"/>
      <c r="D194" s="69"/>
      <c r="E194" s="53"/>
      <c r="F194" s="53"/>
    </row>
    <row r="195" spans="1:6" s="3" customFormat="1" ht="46.5" customHeight="1" x14ac:dyDescent="0.2">
      <c r="A195" s="52"/>
      <c r="B195" s="52"/>
      <c r="C195" s="69"/>
      <c r="D195" s="69"/>
      <c r="E195" s="53"/>
      <c r="F195" s="53"/>
    </row>
    <row r="196" spans="1:6" s="3" customFormat="1" ht="31.5" customHeight="1" x14ac:dyDescent="0.2">
      <c r="A196" s="52"/>
      <c r="B196" s="52"/>
      <c r="C196" s="69"/>
      <c r="D196" s="69"/>
      <c r="E196" s="53"/>
      <c r="F196" s="53"/>
    </row>
    <row r="197" spans="1:6" s="3" customFormat="1" ht="18.75" customHeight="1" x14ac:dyDescent="0.2">
      <c r="A197" s="52"/>
      <c r="B197" s="52"/>
      <c r="C197" s="69"/>
      <c r="D197" s="69"/>
      <c r="E197" s="53"/>
      <c r="F197" s="53"/>
    </row>
    <row r="198" spans="1:6" s="3" customFormat="1" ht="26.25" customHeight="1" x14ac:dyDescent="0.2">
      <c r="A198" s="52"/>
      <c r="B198" s="52"/>
      <c r="C198" s="69"/>
      <c r="D198" s="69"/>
      <c r="E198" s="53"/>
      <c r="F198" s="53"/>
    </row>
    <row r="199" spans="1:6" s="3" customFormat="1" ht="25.5" customHeight="1" x14ac:dyDescent="0.2">
      <c r="A199" s="52"/>
      <c r="B199" s="52"/>
      <c r="C199" s="69"/>
      <c r="D199" s="69"/>
      <c r="E199" s="53"/>
      <c r="F199" s="53"/>
    </row>
    <row r="200" spans="1:6" s="1" customFormat="1" ht="14.25" customHeight="1" x14ac:dyDescent="0.2">
      <c r="A200" s="52"/>
      <c r="B200" s="52"/>
      <c r="C200" s="69"/>
      <c r="D200" s="69"/>
      <c r="E200" s="53"/>
      <c r="F200" s="53"/>
    </row>
    <row r="201" spans="1:6" s="1" customFormat="1" ht="37.5" customHeight="1" x14ac:dyDescent="0.2">
      <c r="A201" s="52"/>
      <c r="B201" s="52"/>
      <c r="C201" s="69"/>
      <c r="D201" s="69"/>
      <c r="E201" s="53"/>
      <c r="F201" s="53"/>
    </row>
    <row r="202" spans="1:6" s="1" customFormat="1" x14ac:dyDescent="0.2">
      <c r="A202" s="52"/>
      <c r="B202" s="52"/>
      <c r="C202" s="69"/>
      <c r="D202" s="69"/>
      <c r="E202" s="53"/>
      <c r="F202" s="53"/>
    </row>
    <row r="203" spans="1:6" s="1" customFormat="1" x14ac:dyDescent="0.2">
      <c r="A203" s="52"/>
      <c r="B203" s="52"/>
      <c r="C203" s="69"/>
      <c r="D203" s="69"/>
      <c r="E203" s="53"/>
      <c r="F203" s="53"/>
    </row>
    <row r="204" spans="1:6" s="1" customFormat="1" x14ac:dyDescent="0.2">
      <c r="A204" s="52"/>
      <c r="B204" s="52"/>
      <c r="C204" s="69"/>
      <c r="D204" s="69"/>
      <c r="E204" s="53"/>
      <c r="F204" s="53"/>
    </row>
    <row r="205" spans="1:6" s="1" customFormat="1" x14ac:dyDescent="0.2">
      <c r="A205" s="52"/>
      <c r="B205" s="52"/>
      <c r="C205" s="69"/>
      <c r="D205" s="69"/>
      <c r="E205" s="53"/>
      <c r="F205" s="53"/>
    </row>
    <row r="206" spans="1:6" s="1" customFormat="1" ht="25.5" customHeight="1" x14ac:dyDescent="0.2">
      <c r="A206" s="52"/>
      <c r="B206" s="52"/>
      <c r="C206" s="69"/>
      <c r="D206" s="69"/>
      <c r="E206" s="53"/>
      <c r="F206" s="53"/>
    </row>
    <row r="207" spans="1:6" s="3" customFormat="1" x14ac:dyDescent="0.2">
      <c r="A207" s="52"/>
      <c r="B207" s="52"/>
      <c r="C207" s="69"/>
      <c r="D207" s="69"/>
      <c r="E207" s="53"/>
      <c r="F207" s="53"/>
    </row>
    <row r="208" spans="1:6" s="3" customFormat="1" x14ac:dyDescent="0.2">
      <c r="A208" s="52"/>
      <c r="B208" s="52"/>
      <c r="C208" s="69"/>
      <c r="D208" s="69"/>
      <c r="E208" s="53"/>
      <c r="F208" s="53"/>
    </row>
    <row r="209" spans="1:6" s="3" customFormat="1" x14ac:dyDescent="0.2">
      <c r="A209" s="52"/>
      <c r="B209" s="52"/>
      <c r="C209" s="69"/>
      <c r="D209" s="69"/>
      <c r="E209" s="53"/>
      <c r="F209" s="53"/>
    </row>
    <row r="210" spans="1:6" s="3" customFormat="1" x14ac:dyDescent="0.2">
      <c r="A210" s="52"/>
      <c r="B210" s="52"/>
      <c r="C210" s="69"/>
      <c r="D210" s="69"/>
      <c r="E210" s="53"/>
      <c r="F210" s="53"/>
    </row>
    <row r="211" spans="1:6" s="3" customFormat="1" x14ac:dyDescent="0.2">
      <c r="A211" s="52"/>
      <c r="B211" s="52"/>
      <c r="C211" s="69"/>
      <c r="D211" s="69"/>
      <c r="E211" s="53"/>
      <c r="F211" s="53"/>
    </row>
    <row r="212" spans="1:6" s="3" customFormat="1" x14ac:dyDescent="0.2">
      <c r="A212" s="52"/>
      <c r="B212" s="52"/>
      <c r="C212" s="69"/>
      <c r="D212" s="69"/>
      <c r="E212" s="53"/>
      <c r="F212" s="53"/>
    </row>
    <row r="213" spans="1:6" s="3" customFormat="1" x14ac:dyDescent="0.2">
      <c r="A213" s="52"/>
      <c r="B213" s="52"/>
      <c r="C213" s="69"/>
      <c r="D213" s="69"/>
      <c r="E213" s="53"/>
      <c r="F213" s="53"/>
    </row>
    <row r="214" spans="1:6" s="3" customFormat="1" x14ac:dyDescent="0.2">
      <c r="A214" s="52"/>
      <c r="B214" s="52"/>
      <c r="C214" s="69"/>
      <c r="D214" s="69"/>
      <c r="E214" s="53"/>
      <c r="F214" s="53"/>
    </row>
    <row r="215" spans="1:6" s="3" customFormat="1" x14ac:dyDescent="0.2">
      <c r="A215" s="52"/>
      <c r="B215" s="52"/>
      <c r="C215" s="69"/>
      <c r="D215" s="69"/>
      <c r="E215" s="53"/>
      <c r="F215" s="53"/>
    </row>
    <row r="216" spans="1:6" s="3" customFormat="1" x14ac:dyDescent="0.2">
      <c r="A216" s="52"/>
      <c r="B216" s="52"/>
      <c r="C216" s="69"/>
      <c r="D216" s="69"/>
      <c r="E216" s="53"/>
      <c r="F216" s="53"/>
    </row>
    <row r="217" spans="1:6" s="3" customFormat="1" x14ac:dyDescent="0.2">
      <c r="A217" s="52"/>
      <c r="B217" s="52"/>
      <c r="C217" s="69"/>
      <c r="D217" s="69"/>
      <c r="E217" s="53"/>
      <c r="F217" s="53"/>
    </row>
    <row r="218" spans="1:6" s="3" customFormat="1" x14ac:dyDescent="0.2">
      <c r="A218" s="52"/>
      <c r="B218" s="52"/>
      <c r="C218" s="69"/>
      <c r="D218" s="69"/>
      <c r="E218" s="53"/>
      <c r="F218" s="53"/>
    </row>
    <row r="219" spans="1:6" s="3" customFormat="1" x14ac:dyDescent="0.2">
      <c r="A219" s="52"/>
      <c r="B219" s="52"/>
      <c r="C219" s="69"/>
      <c r="D219" s="69"/>
      <c r="E219" s="53"/>
      <c r="F219" s="53"/>
    </row>
    <row r="220" spans="1:6" s="3" customFormat="1" x14ac:dyDescent="0.2">
      <c r="A220" s="52"/>
      <c r="B220" s="52"/>
      <c r="C220" s="69"/>
      <c r="D220" s="69"/>
      <c r="E220" s="53"/>
      <c r="F220" s="53"/>
    </row>
    <row r="221" spans="1:6" s="3" customFormat="1" x14ac:dyDescent="0.2">
      <c r="A221" s="52"/>
      <c r="B221" s="52"/>
      <c r="C221" s="69"/>
      <c r="D221" s="69"/>
      <c r="E221" s="53"/>
      <c r="F221" s="53"/>
    </row>
    <row r="222" spans="1:6" s="3" customFormat="1" x14ac:dyDescent="0.2">
      <c r="A222" s="52"/>
      <c r="B222" s="52"/>
      <c r="C222" s="69"/>
      <c r="D222" s="69"/>
      <c r="E222" s="53"/>
      <c r="F222" s="53"/>
    </row>
    <row r="245" spans="3:10" s="52" customFormat="1" ht="64.5" customHeight="1" x14ac:dyDescent="0.2">
      <c r="C245" s="69"/>
      <c r="D245" s="69"/>
      <c r="E245" s="53"/>
      <c r="F245" s="53"/>
      <c r="G245"/>
      <c r="H245"/>
      <c r="I245"/>
      <c r="J245"/>
    </row>
    <row r="275" spans="3:10" s="52" customFormat="1" ht="13.5" customHeight="1" x14ac:dyDescent="0.2">
      <c r="C275" s="69"/>
      <c r="D275" s="69"/>
      <c r="E275" s="53"/>
      <c r="F275" s="53"/>
      <c r="G275"/>
      <c r="H275"/>
      <c r="I275"/>
      <c r="J275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7"/>
  <sheetViews>
    <sheetView topLeftCell="A102" zoomScaleNormal="100" workbookViewId="0">
      <selection activeCell="A112" sqref="A112:XFD11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79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10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290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290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10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80</v>
      </c>
      <c r="C15" s="65">
        <v>4.4000000000000004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81</v>
      </c>
      <c r="C16" s="65">
        <v>23.2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6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49</v>
      </c>
      <c r="C34" s="66">
        <v>10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54</v>
      </c>
      <c r="C40" s="62">
        <v>350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11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10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20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41</v>
      </c>
      <c r="C80" s="107">
        <v>10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290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3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7"/>
  <sheetViews>
    <sheetView topLeftCell="A102" zoomScaleNormal="100" workbookViewId="0">
      <selection activeCell="B117" sqref="B117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82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140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140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6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83</v>
      </c>
      <c r="C15" s="65">
        <v>2.4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84</v>
      </c>
      <c r="C16" s="65">
        <v>11.2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5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49</v>
      </c>
      <c r="C34" s="66">
        <v>5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160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6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5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41</v>
      </c>
      <c r="C80" s="107">
        <v>5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140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9"/>
  <sheetViews>
    <sheetView topLeftCell="A104" zoomScaleNormal="100" workbookViewId="0">
      <selection activeCell="A114" sqref="A114:XFD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105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3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60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60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48</v>
      </c>
      <c r="C14" s="65">
        <v>3</v>
      </c>
      <c r="D14" s="65" t="s">
        <v>6</v>
      </c>
      <c r="E14" s="28"/>
      <c r="F14" s="20">
        <f t="shared" si="0"/>
        <v>0</v>
      </c>
    </row>
    <row r="15" spans="1:10" ht="54" customHeight="1" x14ac:dyDescent="0.2">
      <c r="A15" s="27">
        <v>4</v>
      </c>
      <c r="B15" s="18" t="s">
        <v>106</v>
      </c>
      <c r="C15" s="65">
        <v>1.8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107</v>
      </c>
      <c r="C16" s="65">
        <v>4.8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51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103" t="s">
        <v>49</v>
      </c>
      <c r="C35" s="66">
        <v>3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43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23</v>
      </c>
      <c r="C41" s="62">
        <v>70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50</v>
      </c>
      <c r="C47" s="62">
        <v>4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34</v>
      </c>
      <c r="C48" s="62">
        <v>3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6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35</v>
      </c>
      <c r="C76" s="74"/>
      <c r="D76" s="74"/>
      <c r="E76" s="79"/>
      <c r="F76" s="79"/>
    </row>
    <row r="77" spans="1:6" ht="76.5" x14ac:dyDescent="0.2">
      <c r="A77" s="73">
        <v>1</v>
      </c>
      <c r="B77" s="108" t="s">
        <v>37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108" t="s">
        <v>38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108" t="s">
        <v>39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108" t="s">
        <v>40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105">
        <v>5</v>
      </c>
      <c r="B81" s="108" t="s">
        <v>41</v>
      </c>
      <c r="C81" s="107">
        <v>3</v>
      </c>
      <c r="D81" s="107" t="s">
        <v>6</v>
      </c>
      <c r="E81" s="106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24</v>
      </c>
      <c r="C109" s="62">
        <v>60</v>
      </c>
      <c r="D109" s="62" t="s">
        <v>5</v>
      </c>
      <c r="E109" s="37"/>
      <c r="F109" s="20">
        <f t="shared" ref="F109:F116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31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32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x14ac:dyDescent="0.2">
      <c r="A114" s="17">
        <v>7</v>
      </c>
      <c r="B114" s="18" t="s">
        <v>18</v>
      </c>
      <c r="C114" s="62">
        <v>1</v>
      </c>
      <c r="D114" s="62" t="s">
        <v>25</v>
      </c>
      <c r="E114" s="37"/>
      <c r="F114" s="20">
        <f t="shared" si="1"/>
        <v>0</v>
      </c>
    </row>
    <row r="115" spans="1:6" ht="25.5" x14ac:dyDescent="0.2">
      <c r="A115" s="17">
        <v>8</v>
      </c>
      <c r="B115" s="18" t="s">
        <v>27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9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10</v>
      </c>
      <c r="B117" s="18" t="s">
        <v>26</v>
      </c>
      <c r="C117" s="62">
        <v>1</v>
      </c>
      <c r="D117" s="62" t="s">
        <v>8</v>
      </c>
      <c r="E117" s="37"/>
      <c r="F117" s="20">
        <f>C117*E117</f>
        <v>0</v>
      </c>
    </row>
    <row r="118" spans="1:6" x14ac:dyDescent="0.2">
      <c r="A118" s="44"/>
      <c r="B118" s="39"/>
      <c r="C118" s="60"/>
      <c r="D118" s="60"/>
      <c r="E118" s="42" t="s">
        <v>7</v>
      </c>
      <c r="F118" s="41">
        <f>SUM(F109:F117)</f>
        <v>0</v>
      </c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ht="15.75" x14ac:dyDescent="0.2">
      <c r="A122" s="44"/>
      <c r="B122" s="45" t="s">
        <v>9</v>
      </c>
      <c r="C122" s="67"/>
      <c r="D122" s="67"/>
      <c r="E122" s="46"/>
      <c r="F122" s="47"/>
    </row>
    <row r="123" spans="1:6" ht="15" x14ac:dyDescent="0.2">
      <c r="A123" s="48"/>
      <c r="B123" s="5" t="s">
        <v>10</v>
      </c>
      <c r="C123" s="60"/>
      <c r="D123" s="60"/>
      <c r="E123" s="42"/>
      <c r="F123" s="32">
        <f>F18</f>
        <v>0</v>
      </c>
    </row>
    <row r="124" spans="1:6" ht="15" x14ac:dyDescent="0.2">
      <c r="A124" s="44"/>
      <c r="B124" s="5" t="s">
        <v>19</v>
      </c>
      <c r="C124" s="60"/>
      <c r="D124" s="60"/>
      <c r="E124" s="42"/>
      <c r="F124" s="32">
        <f>F36</f>
        <v>0</v>
      </c>
    </row>
    <row r="125" spans="1:6" ht="15" x14ac:dyDescent="0.2">
      <c r="A125" s="44"/>
      <c r="B125" s="5" t="s">
        <v>45</v>
      </c>
      <c r="C125" s="60"/>
      <c r="D125" s="60"/>
      <c r="E125" s="42"/>
      <c r="F125" s="32">
        <f>F42</f>
        <v>0</v>
      </c>
    </row>
    <row r="126" spans="1:6" ht="15" x14ac:dyDescent="0.2">
      <c r="A126" s="44"/>
      <c r="B126" s="5" t="s">
        <v>20</v>
      </c>
      <c r="C126" s="60"/>
      <c r="D126" s="60"/>
      <c r="E126" s="42"/>
      <c r="F126" s="32">
        <f>F50</f>
        <v>0</v>
      </c>
    </row>
    <row r="127" spans="1:6" ht="15" x14ac:dyDescent="0.2">
      <c r="A127" s="44"/>
      <c r="B127" s="5" t="s">
        <v>36</v>
      </c>
      <c r="C127" s="60"/>
      <c r="D127" s="60"/>
      <c r="E127" s="42"/>
      <c r="F127" s="32">
        <f>F82</f>
        <v>0</v>
      </c>
    </row>
    <row r="128" spans="1:6" ht="15" x14ac:dyDescent="0.2">
      <c r="A128" s="44"/>
      <c r="B128" s="49" t="s">
        <v>21</v>
      </c>
      <c r="C128" s="67"/>
      <c r="D128" s="67"/>
      <c r="E128" s="46"/>
      <c r="F128" s="47">
        <f>F118</f>
        <v>0</v>
      </c>
    </row>
    <row r="129" spans="1:10" ht="15" x14ac:dyDescent="0.2">
      <c r="A129" s="44"/>
      <c r="B129" s="5"/>
      <c r="C129" s="71" t="s">
        <v>11</v>
      </c>
      <c r="D129" s="71"/>
      <c r="E129" s="42"/>
      <c r="F129" s="41">
        <f>SUM(F123:F128)</f>
        <v>0</v>
      </c>
    </row>
    <row r="130" spans="1:10" x14ac:dyDescent="0.2">
      <c r="A130" s="44"/>
      <c r="B130" s="39"/>
      <c r="C130" s="60"/>
      <c r="D130" s="60"/>
      <c r="E130" s="42"/>
      <c r="F130" s="42"/>
    </row>
    <row r="131" spans="1:10" ht="15" x14ac:dyDescent="0.2">
      <c r="A131" s="4"/>
      <c r="B131" s="39"/>
      <c r="C131" s="72" t="s">
        <v>29</v>
      </c>
      <c r="D131" s="68"/>
      <c r="E131" s="50"/>
      <c r="F131" s="47">
        <f>ROUND(F129*22%,2)</f>
        <v>0</v>
      </c>
    </row>
    <row r="132" spans="1:10" ht="15" x14ac:dyDescent="0.2">
      <c r="A132" s="4"/>
      <c r="B132" s="39"/>
      <c r="C132" s="71" t="s">
        <v>30</v>
      </c>
      <c r="D132" s="70"/>
      <c r="E132" s="51"/>
      <c r="F132" s="41">
        <f>F129+F131</f>
        <v>0</v>
      </c>
    </row>
    <row r="133" spans="1:10" x14ac:dyDescent="0.2">
      <c r="B133" s="55"/>
    </row>
    <row r="135" spans="1:10" ht="13.5" customHeight="1" x14ac:dyDescent="0.2">
      <c r="B135" s="55"/>
    </row>
    <row r="136" spans="1:10" ht="15" customHeight="1" x14ac:dyDescent="0.2"/>
    <row r="137" spans="1:10" ht="15" customHeight="1" x14ac:dyDescent="0.2"/>
    <row r="138" spans="1:10" s="52" customFormat="1" ht="12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30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51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75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1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53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25.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25.5" customHeight="1" x14ac:dyDescent="0.2">
      <c r="C152" s="69"/>
      <c r="D152" s="69"/>
      <c r="E152" s="53"/>
      <c r="F152" s="53"/>
      <c r="G152"/>
      <c r="H152"/>
      <c r="I152"/>
      <c r="J152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ht="13.5" customHeigh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ht="15.75" customHeight="1" x14ac:dyDescent="0.2">
      <c r="A165" s="52"/>
      <c r="B165" s="52"/>
      <c r="C165" s="69"/>
      <c r="D165" s="69"/>
      <c r="E165" s="53"/>
      <c r="F165" s="53"/>
    </row>
    <row r="166" spans="1:6" s="3" customFormat="1" ht="26.2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31.5" customHeight="1" x14ac:dyDescent="0.2">
      <c r="A170" s="52"/>
      <c r="B170" s="52"/>
      <c r="C170" s="69"/>
      <c r="D170" s="69"/>
      <c r="E170" s="53"/>
      <c r="F170" s="53"/>
    </row>
    <row r="171" spans="1:6" s="3" customFormat="1" ht="18.75" customHeight="1" x14ac:dyDescent="0.2">
      <c r="A171" s="52"/>
      <c r="B171" s="52"/>
      <c r="C171" s="69"/>
      <c r="D171" s="69"/>
      <c r="E171" s="53"/>
      <c r="F171" s="53"/>
    </row>
    <row r="172" spans="1:6" s="3" customFormat="1" ht="26.25" customHeight="1" x14ac:dyDescent="0.2">
      <c r="A172" s="52"/>
      <c r="B172" s="52"/>
      <c r="C172" s="69"/>
      <c r="D172" s="69"/>
      <c r="E172" s="53"/>
      <c r="F172" s="53"/>
    </row>
    <row r="173" spans="1:6" s="3" customFormat="1" ht="25.5" customHeight="1" x14ac:dyDescent="0.2">
      <c r="A173" s="52"/>
      <c r="B173" s="52"/>
      <c r="C173" s="69"/>
      <c r="D173" s="69"/>
      <c r="E173" s="53"/>
      <c r="F173" s="53"/>
    </row>
    <row r="174" spans="1:6" s="1" customFormat="1" ht="14.25" customHeight="1" x14ac:dyDescent="0.2">
      <c r="A174" s="52"/>
      <c r="B174" s="52"/>
      <c r="C174" s="69"/>
      <c r="D174" s="69"/>
      <c r="E174" s="53"/>
      <c r="F174" s="53"/>
    </row>
    <row r="175" spans="1:6" s="1" customFormat="1" ht="37.5" customHeigh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ht="25.5" customHeigh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219" spans="3:10" s="52" customFormat="1" ht="64.5" customHeight="1" x14ac:dyDescent="0.2">
      <c r="C219" s="69"/>
      <c r="D219" s="69"/>
      <c r="E219" s="53"/>
      <c r="F219" s="53"/>
      <c r="G219"/>
      <c r="H219"/>
      <c r="I219"/>
      <c r="J219"/>
    </row>
    <row r="249" spans="3:10" s="52" customFormat="1" ht="13.5" customHeight="1" x14ac:dyDescent="0.2">
      <c r="C249" s="69"/>
      <c r="D249" s="69"/>
      <c r="E249" s="53"/>
      <c r="F249" s="53"/>
      <c r="G249"/>
      <c r="H249"/>
      <c r="I249"/>
      <c r="J249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7"/>
  <sheetViews>
    <sheetView topLeftCell="A102" zoomScaleNormal="100" workbookViewId="0">
      <selection activeCell="B114" sqref="B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85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52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200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200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6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55</v>
      </c>
      <c r="C15" s="65">
        <v>1.2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86</v>
      </c>
      <c r="C16" s="65">
        <v>16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2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53</v>
      </c>
      <c r="C34" s="66">
        <v>6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230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7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6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12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41</v>
      </c>
      <c r="C80" s="107">
        <v>6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200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0"/>
  <sheetViews>
    <sheetView topLeftCell="A105" zoomScaleNormal="100" workbookViewId="0">
      <selection activeCell="A115" sqref="A115:XFD115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108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150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150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48</v>
      </c>
      <c r="C14" s="65">
        <v>6</v>
      </c>
      <c r="D14" s="65" t="s">
        <v>6</v>
      </c>
      <c r="E14" s="28"/>
      <c r="F14" s="20">
        <f t="shared" si="0"/>
        <v>0</v>
      </c>
    </row>
    <row r="15" spans="1:10" ht="52.5" customHeight="1" x14ac:dyDescent="0.2">
      <c r="A15" s="27">
        <v>4</v>
      </c>
      <c r="B15" s="18" t="s">
        <v>109</v>
      </c>
      <c r="C15" s="65">
        <v>1.8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110</v>
      </c>
      <c r="C16" s="65">
        <v>12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51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3" t="s">
        <v>12</v>
      </c>
      <c r="C35" s="62"/>
      <c r="D35" s="62"/>
      <c r="E35" s="34"/>
      <c r="F35" s="34"/>
    </row>
    <row r="36" spans="1:6" ht="154.5" customHeight="1" x14ac:dyDescent="0.2">
      <c r="A36" s="17">
        <v>1</v>
      </c>
      <c r="B36" s="103" t="s">
        <v>49</v>
      </c>
      <c r="C36" s="66">
        <v>6</v>
      </c>
      <c r="D36" s="62" t="s">
        <v>8</v>
      </c>
      <c r="E36" s="20"/>
      <c r="F36" s="20">
        <f>C36*E36</f>
        <v>0</v>
      </c>
    </row>
    <row r="37" spans="1:6" x14ac:dyDescent="0.2">
      <c r="A37" s="29"/>
      <c r="B37" s="30"/>
      <c r="C37" s="61"/>
      <c r="D37" s="61"/>
      <c r="E37" s="31" t="s">
        <v>7</v>
      </c>
      <c r="F37" s="32">
        <f>SUM(F36:F36)</f>
        <v>0</v>
      </c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x14ac:dyDescent="0.2">
      <c r="A40" s="29"/>
      <c r="B40" s="30"/>
      <c r="C40" s="61"/>
      <c r="D40" s="61"/>
      <c r="E40" s="31"/>
      <c r="F40" s="32"/>
    </row>
    <row r="41" spans="1:6" ht="12.75" customHeight="1" x14ac:dyDescent="0.2">
      <c r="A41" s="29"/>
      <c r="B41" s="33" t="s">
        <v>43</v>
      </c>
      <c r="C41" s="62"/>
      <c r="D41" s="62"/>
      <c r="E41" s="35"/>
      <c r="F41" s="36"/>
    </row>
    <row r="42" spans="1:6" ht="25.5" x14ac:dyDescent="0.2">
      <c r="A42" s="17">
        <v>1</v>
      </c>
      <c r="B42" s="18" t="s">
        <v>23</v>
      </c>
      <c r="C42" s="62">
        <v>170</v>
      </c>
      <c r="D42" s="62" t="s">
        <v>5</v>
      </c>
      <c r="E42" s="37"/>
      <c r="F42" s="20">
        <f>C42*E42</f>
        <v>0</v>
      </c>
    </row>
    <row r="43" spans="1:6" x14ac:dyDescent="0.2">
      <c r="A43" s="38"/>
      <c r="B43" s="39"/>
      <c r="C43" s="60"/>
      <c r="D43" s="60"/>
      <c r="E43" s="40" t="s">
        <v>7</v>
      </c>
      <c r="F43" s="41">
        <f>SUM(F42:F42)</f>
        <v>0</v>
      </c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38"/>
      <c r="B46" s="39"/>
      <c r="C46" s="60"/>
      <c r="D46" s="60"/>
      <c r="E46" s="40"/>
      <c r="F46" s="41"/>
    </row>
    <row r="47" spans="1:6" x14ac:dyDescent="0.2">
      <c r="A47" s="29"/>
      <c r="B47" s="33" t="s">
        <v>13</v>
      </c>
      <c r="C47" s="62"/>
      <c r="D47" s="62"/>
      <c r="E47" s="19"/>
      <c r="F47" s="19"/>
    </row>
    <row r="48" spans="1:6" ht="25.5" x14ac:dyDescent="0.2">
      <c r="A48" s="17">
        <v>1</v>
      </c>
      <c r="B48" s="18" t="s">
        <v>50</v>
      </c>
      <c r="C48" s="62">
        <v>7</v>
      </c>
      <c r="D48" s="62" t="s">
        <v>6</v>
      </c>
      <c r="E48" s="37"/>
      <c r="F48" s="20">
        <f>C48*E48</f>
        <v>0</v>
      </c>
    </row>
    <row r="49" spans="1:6" ht="38.25" x14ac:dyDescent="0.2">
      <c r="A49" s="17">
        <v>2</v>
      </c>
      <c r="B49" s="18" t="s">
        <v>34</v>
      </c>
      <c r="C49" s="62">
        <v>6</v>
      </c>
      <c r="D49" s="62" t="s">
        <v>6</v>
      </c>
      <c r="E49" s="37"/>
      <c r="F49" s="20">
        <f>C49*E49</f>
        <v>0</v>
      </c>
    </row>
    <row r="50" spans="1:6" x14ac:dyDescent="0.2">
      <c r="A50" s="17">
        <v>3</v>
      </c>
      <c r="B50" s="18" t="s">
        <v>14</v>
      </c>
      <c r="C50" s="62">
        <v>12</v>
      </c>
      <c r="D50" s="62" t="s">
        <v>6</v>
      </c>
      <c r="E50" s="37"/>
      <c r="F50" s="20">
        <f>C50*E50</f>
        <v>0</v>
      </c>
    </row>
    <row r="51" spans="1:6" x14ac:dyDescent="0.2">
      <c r="A51" s="38"/>
      <c r="B51" s="39"/>
      <c r="C51" s="60"/>
      <c r="D51" s="60"/>
      <c r="E51" s="42" t="s">
        <v>7</v>
      </c>
      <c r="F51" s="41">
        <f>SUM(F48:F50)</f>
        <v>0</v>
      </c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ht="25.5" x14ac:dyDescent="0.2">
      <c r="A77" s="77"/>
      <c r="B77" s="78" t="s">
        <v>35</v>
      </c>
      <c r="C77" s="74"/>
      <c r="D77" s="74"/>
      <c r="E77" s="79"/>
      <c r="F77" s="79"/>
    </row>
    <row r="78" spans="1:6" ht="76.5" x14ac:dyDescent="0.2">
      <c r="A78" s="73">
        <v>1</v>
      </c>
      <c r="B78" s="108" t="s">
        <v>37</v>
      </c>
      <c r="C78" s="74">
        <v>1</v>
      </c>
      <c r="D78" s="74" t="s">
        <v>8</v>
      </c>
      <c r="E78" s="37"/>
      <c r="F78" s="80">
        <f>C78*E78</f>
        <v>0</v>
      </c>
    </row>
    <row r="79" spans="1:6" ht="63.75" x14ac:dyDescent="0.2">
      <c r="A79" s="73">
        <v>2</v>
      </c>
      <c r="B79" s="108" t="s">
        <v>38</v>
      </c>
      <c r="C79" s="74">
        <v>1</v>
      </c>
      <c r="D79" s="74" t="s">
        <v>8</v>
      </c>
      <c r="E79" s="37"/>
      <c r="F79" s="80">
        <f>C79*E79</f>
        <v>0</v>
      </c>
    </row>
    <row r="80" spans="1:6" ht="66" customHeight="1" x14ac:dyDescent="0.2">
      <c r="A80" s="73">
        <v>3</v>
      </c>
      <c r="B80" s="108" t="s">
        <v>39</v>
      </c>
      <c r="C80" s="74">
        <v>1</v>
      </c>
      <c r="D80" s="74" t="s">
        <v>8</v>
      </c>
      <c r="E80" s="37"/>
      <c r="F80" s="80">
        <f>C80*E80</f>
        <v>0</v>
      </c>
    </row>
    <row r="81" spans="1:6" ht="130.5" customHeight="1" x14ac:dyDescent="0.2">
      <c r="A81" s="73">
        <v>4</v>
      </c>
      <c r="B81" s="108" t="s">
        <v>40</v>
      </c>
      <c r="C81" s="74">
        <v>1</v>
      </c>
      <c r="D81" s="74" t="s">
        <v>8</v>
      </c>
      <c r="E81" s="37"/>
      <c r="F81" s="80">
        <f>C81*E81</f>
        <v>0</v>
      </c>
    </row>
    <row r="82" spans="1:6" ht="38.25" x14ac:dyDescent="0.2">
      <c r="A82" s="105">
        <v>5</v>
      </c>
      <c r="B82" s="108" t="s">
        <v>41</v>
      </c>
      <c r="C82" s="107">
        <v>6</v>
      </c>
      <c r="D82" s="107" t="s">
        <v>6</v>
      </c>
      <c r="E82" s="106"/>
      <c r="F82" s="80">
        <f>C82*E82</f>
        <v>0</v>
      </c>
    </row>
    <row r="83" spans="1:6" x14ac:dyDescent="0.2">
      <c r="A83" s="83"/>
      <c r="B83" s="84"/>
      <c r="C83" s="85"/>
      <c r="D83" s="85"/>
      <c r="E83" s="86" t="s">
        <v>7</v>
      </c>
      <c r="F83" s="41">
        <f>SUM(F78:F82)</f>
        <v>0</v>
      </c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75"/>
      <c r="B108" s="81"/>
      <c r="C108" s="76"/>
      <c r="D108" s="76"/>
      <c r="E108" s="82"/>
      <c r="F108" s="82"/>
    </row>
    <row r="109" spans="1:6" x14ac:dyDescent="0.2">
      <c r="A109" s="43"/>
      <c r="B109" s="33" t="s">
        <v>15</v>
      </c>
      <c r="C109" s="62"/>
      <c r="D109" s="62"/>
      <c r="E109" s="19"/>
      <c r="F109" s="19"/>
    </row>
    <row r="110" spans="1:6" ht="25.5" x14ac:dyDescent="0.2">
      <c r="A110" s="17">
        <v>1</v>
      </c>
      <c r="B110" s="18" t="s">
        <v>24</v>
      </c>
      <c r="C110" s="62">
        <v>150</v>
      </c>
      <c r="D110" s="62" t="s">
        <v>5</v>
      </c>
      <c r="E110" s="37"/>
      <c r="F110" s="20">
        <f t="shared" ref="F110:F117" si="1">C110*E110</f>
        <v>0</v>
      </c>
    </row>
    <row r="111" spans="1:6" x14ac:dyDescent="0.2">
      <c r="A111" s="17">
        <v>2</v>
      </c>
      <c r="B111" s="18" t="s">
        <v>16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3</v>
      </c>
      <c r="B112" s="18" t="s">
        <v>17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4</v>
      </c>
      <c r="B113" s="18" t="s">
        <v>31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5</v>
      </c>
      <c r="B114" s="18" t="s">
        <v>32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x14ac:dyDescent="0.2">
      <c r="A115" s="17">
        <v>7</v>
      </c>
      <c r="B115" s="18" t="s">
        <v>18</v>
      </c>
      <c r="C115" s="62">
        <v>2</v>
      </c>
      <c r="D115" s="62" t="s">
        <v>25</v>
      </c>
      <c r="E115" s="37"/>
      <c r="F115" s="20">
        <f t="shared" si="1"/>
        <v>0</v>
      </c>
    </row>
    <row r="116" spans="1:6" ht="25.5" x14ac:dyDescent="0.2">
      <c r="A116" s="17">
        <v>8</v>
      </c>
      <c r="B116" s="18" t="s">
        <v>27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9</v>
      </c>
      <c r="B117" s="18" t="s">
        <v>28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10</v>
      </c>
      <c r="B118" s="18" t="s">
        <v>26</v>
      </c>
      <c r="C118" s="62">
        <v>1</v>
      </c>
      <c r="D118" s="62" t="s">
        <v>8</v>
      </c>
      <c r="E118" s="37"/>
      <c r="F118" s="20">
        <f>C118*E118</f>
        <v>0</v>
      </c>
    </row>
    <row r="119" spans="1:6" x14ac:dyDescent="0.2">
      <c r="A119" s="44"/>
      <c r="B119" s="39"/>
      <c r="C119" s="60"/>
      <c r="D119" s="60"/>
      <c r="E119" s="42" t="s">
        <v>7</v>
      </c>
      <c r="F119" s="41">
        <f>SUM(F110:F118)</f>
        <v>0</v>
      </c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ht="15.75" x14ac:dyDescent="0.2">
      <c r="A123" s="44"/>
      <c r="B123" s="45" t="s">
        <v>9</v>
      </c>
      <c r="C123" s="67"/>
      <c r="D123" s="67"/>
      <c r="E123" s="46"/>
      <c r="F123" s="47"/>
    </row>
    <row r="124" spans="1:6" ht="15" x14ac:dyDescent="0.2">
      <c r="A124" s="48"/>
      <c r="B124" s="5" t="s">
        <v>10</v>
      </c>
      <c r="C124" s="60"/>
      <c r="D124" s="60"/>
      <c r="E124" s="42"/>
      <c r="F124" s="32">
        <f>F18</f>
        <v>0</v>
      </c>
    </row>
    <row r="125" spans="1:6" ht="15" x14ac:dyDescent="0.2">
      <c r="A125" s="44"/>
      <c r="B125" s="5" t="s">
        <v>19</v>
      </c>
      <c r="C125" s="60"/>
      <c r="D125" s="60"/>
      <c r="E125" s="42"/>
      <c r="F125" s="32">
        <f>F37</f>
        <v>0</v>
      </c>
    </row>
    <row r="126" spans="1:6" ht="15" x14ac:dyDescent="0.2">
      <c r="A126" s="44"/>
      <c r="B126" s="5" t="s">
        <v>45</v>
      </c>
      <c r="C126" s="60"/>
      <c r="D126" s="60"/>
      <c r="E126" s="42"/>
      <c r="F126" s="32">
        <f>F43</f>
        <v>0</v>
      </c>
    </row>
    <row r="127" spans="1:6" ht="15" x14ac:dyDescent="0.2">
      <c r="A127" s="44"/>
      <c r="B127" s="5" t="s">
        <v>20</v>
      </c>
      <c r="C127" s="60"/>
      <c r="D127" s="60"/>
      <c r="E127" s="42"/>
      <c r="F127" s="32">
        <f>F51</f>
        <v>0</v>
      </c>
    </row>
    <row r="128" spans="1:6" ht="15" x14ac:dyDescent="0.2">
      <c r="A128" s="44"/>
      <c r="B128" s="5" t="s">
        <v>36</v>
      </c>
      <c r="C128" s="60"/>
      <c r="D128" s="60"/>
      <c r="E128" s="42"/>
      <c r="F128" s="32">
        <f>F83</f>
        <v>0</v>
      </c>
    </row>
    <row r="129" spans="1:10" ht="15" x14ac:dyDescent="0.2">
      <c r="A129" s="44"/>
      <c r="B129" s="49" t="s">
        <v>21</v>
      </c>
      <c r="C129" s="67"/>
      <c r="D129" s="67"/>
      <c r="E129" s="46"/>
      <c r="F129" s="47">
        <f>F119</f>
        <v>0</v>
      </c>
    </row>
    <row r="130" spans="1:10" ht="15" x14ac:dyDescent="0.2">
      <c r="A130" s="44"/>
      <c r="B130" s="5"/>
      <c r="C130" s="71" t="s">
        <v>11</v>
      </c>
      <c r="D130" s="71"/>
      <c r="E130" s="42"/>
      <c r="F130" s="41">
        <f>SUM(F124:F129)</f>
        <v>0</v>
      </c>
    </row>
    <row r="131" spans="1:10" x14ac:dyDescent="0.2">
      <c r="A131" s="44"/>
      <c r="B131" s="39"/>
      <c r="C131" s="60"/>
      <c r="D131" s="60"/>
      <c r="E131" s="42"/>
      <c r="F131" s="42"/>
    </row>
    <row r="132" spans="1:10" ht="15" x14ac:dyDescent="0.2">
      <c r="A132" s="4"/>
      <c r="B132" s="39"/>
      <c r="C132" s="72" t="s">
        <v>29</v>
      </c>
      <c r="D132" s="68"/>
      <c r="E132" s="50"/>
      <c r="F132" s="47">
        <f>ROUND(F130*22%,2)</f>
        <v>0</v>
      </c>
    </row>
    <row r="133" spans="1:10" ht="15" x14ac:dyDescent="0.2">
      <c r="A133" s="4"/>
      <c r="B133" s="39"/>
      <c r="C133" s="71" t="s">
        <v>30</v>
      </c>
      <c r="D133" s="70"/>
      <c r="E133" s="51"/>
      <c r="F133" s="41">
        <f>F130+F132</f>
        <v>0</v>
      </c>
    </row>
    <row r="134" spans="1:10" x14ac:dyDescent="0.2">
      <c r="B134" s="55"/>
    </row>
    <row r="136" spans="1:10" ht="13.5" customHeight="1" x14ac:dyDescent="0.2">
      <c r="B136" s="55"/>
    </row>
    <row r="137" spans="1:10" ht="15" customHeight="1" x14ac:dyDescent="0.2"/>
    <row r="138" spans="1:10" ht="15" customHeight="1" x14ac:dyDescent="0.2"/>
    <row r="139" spans="1:10" s="52" customFormat="1" ht="12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30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1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75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3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25.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25.5" customHeight="1" x14ac:dyDescent="0.2">
      <c r="C153" s="69"/>
      <c r="D153" s="69"/>
      <c r="E153" s="53"/>
      <c r="F153" s="53"/>
      <c r="G153"/>
      <c r="H153"/>
      <c r="I153"/>
      <c r="J1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ht="13.5" customHeigh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ht="15.75" customHeight="1" x14ac:dyDescent="0.2">
      <c r="A166" s="52"/>
      <c r="B166" s="52"/>
      <c r="C166" s="69"/>
      <c r="D166" s="69"/>
      <c r="E166" s="53"/>
      <c r="F166" s="53"/>
    </row>
    <row r="167" spans="1:6" s="3" customFormat="1" ht="26.2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31.5" customHeight="1" x14ac:dyDescent="0.2">
      <c r="A171" s="52"/>
      <c r="B171" s="52"/>
      <c r="C171" s="69"/>
      <c r="D171" s="69"/>
      <c r="E171" s="53"/>
      <c r="F171" s="53"/>
    </row>
    <row r="172" spans="1:6" s="3" customFormat="1" ht="18.75" customHeight="1" x14ac:dyDescent="0.2">
      <c r="A172" s="52"/>
      <c r="B172" s="52"/>
      <c r="C172" s="69"/>
      <c r="D172" s="69"/>
      <c r="E172" s="53"/>
      <c r="F172" s="53"/>
    </row>
    <row r="173" spans="1:6" s="3" customFormat="1" ht="26.25" customHeight="1" x14ac:dyDescent="0.2">
      <c r="A173" s="52"/>
      <c r="B173" s="52"/>
      <c r="C173" s="69"/>
      <c r="D173" s="69"/>
      <c r="E173" s="53"/>
      <c r="F173" s="53"/>
    </row>
    <row r="174" spans="1:6" s="3" customFormat="1" ht="25.5" customHeight="1" x14ac:dyDescent="0.2">
      <c r="A174" s="52"/>
      <c r="B174" s="52"/>
      <c r="C174" s="69"/>
      <c r="D174" s="69"/>
      <c r="E174" s="53"/>
      <c r="F174" s="53"/>
    </row>
    <row r="175" spans="1:6" s="1" customFormat="1" ht="14.25" customHeight="1" x14ac:dyDescent="0.2">
      <c r="A175" s="52"/>
      <c r="B175" s="52"/>
      <c r="C175" s="69"/>
      <c r="D175" s="69"/>
      <c r="E175" s="53"/>
      <c r="F175" s="53"/>
    </row>
    <row r="176" spans="1:6" s="1" customFormat="1" ht="37.5" customHeigh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ht="25.5" customHeigh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220" spans="3:10" s="52" customFormat="1" ht="64.5" customHeight="1" x14ac:dyDescent="0.2">
      <c r="C220" s="69"/>
      <c r="D220" s="69"/>
      <c r="E220" s="53"/>
      <c r="F220" s="53"/>
      <c r="G220"/>
      <c r="H220"/>
      <c r="I220"/>
      <c r="J220"/>
    </row>
    <row r="250" spans="3:10" s="52" customFormat="1" ht="13.5" customHeight="1" x14ac:dyDescent="0.2">
      <c r="C250" s="69"/>
      <c r="D250" s="69"/>
      <c r="E250" s="53"/>
      <c r="F250" s="53"/>
      <c r="G250"/>
      <c r="H250"/>
      <c r="I250"/>
      <c r="J250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31"/>
  <sheetViews>
    <sheetView topLeftCell="A86" zoomScaleNormal="100" workbookViewId="0">
      <selection activeCell="H99" sqref="H99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87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2</v>
      </c>
      <c r="D10" s="63" t="s">
        <v>6</v>
      </c>
      <c r="E10" s="19"/>
      <c r="F10" s="20">
        <f>C10*E10</f>
        <v>0</v>
      </c>
    </row>
    <row r="11" spans="1:10" s="1" customFormat="1" ht="66.75" customHeight="1" x14ac:dyDescent="0.2">
      <c r="A11" s="17">
        <v>2</v>
      </c>
      <c r="B11" s="18" t="s">
        <v>52</v>
      </c>
      <c r="C11" s="63">
        <v>8</v>
      </c>
      <c r="D11" s="63" t="s">
        <v>6</v>
      </c>
      <c r="E11" s="19"/>
      <c r="F11" s="20">
        <f>C11*E11</f>
        <v>0</v>
      </c>
    </row>
    <row r="12" spans="1:10" s="1" customFormat="1" ht="118.5" customHeight="1" x14ac:dyDescent="0.2">
      <c r="A12" s="21">
        <v>3</v>
      </c>
      <c r="B12" s="22" t="s">
        <v>44</v>
      </c>
      <c r="C12" s="61"/>
      <c r="D12" s="64"/>
      <c r="E12" s="23"/>
      <c r="F12" s="24"/>
    </row>
    <row r="13" spans="1:10" s="1" customFormat="1" ht="14.25" customHeight="1" x14ac:dyDescent="0.2">
      <c r="A13" s="25"/>
      <c r="B13" s="22" t="s">
        <v>33</v>
      </c>
      <c r="C13" s="62">
        <v>300</v>
      </c>
      <c r="D13" s="62" t="s">
        <v>5</v>
      </c>
      <c r="E13" s="26"/>
      <c r="F13" s="20">
        <f t="shared" ref="F13:F19" si="0">C13*E13</f>
        <v>0</v>
      </c>
    </row>
    <row r="14" spans="1:10" s="1" customFormat="1" ht="14.25" customHeight="1" x14ac:dyDescent="0.2">
      <c r="A14" s="25"/>
      <c r="B14" s="22" t="s">
        <v>42</v>
      </c>
      <c r="C14" s="62">
        <v>300</v>
      </c>
      <c r="D14" s="62" t="s">
        <v>5</v>
      </c>
      <c r="E14" s="26"/>
      <c r="F14" s="20">
        <f t="shared" si="0"/>
        <v>0</v>
      </c>
    </row>
    <row r="15" spans="1:10" ht="64.5" customHeight="1" x14ac:dyDescent="0.2">
      <c r="A15" s="27">
        <v>4</v>
      </c>
      <c r="B15" s="18" t="s">
        <v>48</v>
      </c>
      <c r="C15" s="65">
        <v>11</v>
      </c>
      <c r="D15" s="65" t="s">
        <v>6</v>
      </c>
      <c r="E15" s="28"/>
      <c r="F15" s="20">
        <f t="shared" si="0"/>
        <v>0</v>
      </c>
    </row>
    <row r="16" spans="1:10" ht="53.25" customHeight="1" x14ac:dyDescent="0.2">
      <c r="A16" s="27">
        <v>5</v>
      </c>
      <c r="B16" s="18" t="s">
        <v>88</v>
      </c>
      <c r="C16" s="65">
        <v>2.8</v>
      </c>
      <c r="D16" s="65" t="s">
        <v>22</v>
      </c>
      <c r="E16" s="28"/>
      <c r="F16" s="20">
        <f t="shared" si="0"/>
        <v>0</v>
      </c>
    </row>
    <row r="17" spans="1:6" ht="54.75" customHeight="1" x14ac:dyDescent="0.2">
      <c r="A17" s="27">
        <v>6</v>
      </c>
      <c r="B17" s="18" t="s">
        <v>89</v>
      </c>
      <c r="C17" s="65">
        <v>24</v>
      </c>
      <c r="D17" s="65" t="s">
        <v>22</v>
      </c>
      <c r="E17" s="28"/>
      <c r="F17" s="20">
        <f t="shared" si="0"/>
        <v>0</v>
      </c>
    </row>
    <row r="18" spans="1:6" ht="27" customHeight="1" x14ac:dyDescent="0.2">
      <c r="A18" s="27">
        <v>7</v>
      </c>
      <c r="B18" s="18" t="s">
        <v>57</v>
      </c>
      <c r="C18" s="65">
        <v>4</v>
      </c>
      <c r="D18" s="65" t="s">
        <v>8</v>
      </c>
      <c r="E18" s="28"/>
      <c r="F18" s="20">
        <f t="shared" si="0"/>
        <v>0</v>
      </c>
    </row>
    <row r="19" spans="1:6" ht="53.25" customHeight="1" x14ac:dyDescent="0.2">
      <c r="A19" s="27">
        <v>8</v>
      </c>
      <c r="B19" s="18" t="s">
        <v>51</v>
      </c>
      <c r="C19" s="65">
        <v>4</v>
      </c>
      <c r="D19" s="65" t="s">
        <v>6</v>
      </c>
      <c r="E19" s="28"/>
      <c r="F19" s="20">
        <f t="shared" si="0"/>
        <v>0</v>
      </c>
    </row>
    <row r="20" spans="1:6" x14ac:dyDescent="0.2">
      <c r="A20" s="29"/>
      <c r="B20" s="30"/>
      <c r="C20" s="61"/>
      <c r="D20" s="61"/>
      <c r="E20" s="31" t="s">
        <v>7</v>
      </c>
      <c r="F20" s="32">
        <f>SUM(F10:F19)</f>
        <v>0</v>
      </c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3" t="s">
        <v>12</v>
      </c>
      <c r="C29" s="62"/>
      <c r="D29" s="62"/>
      <c r="E29" s="34"/>
      <c r="F29" s="34"/>
    </row>
    <row r="30" spans="1:6" ht="156" customHeight="1" x14ac:dyDescent="0.2">
      <c r="A30" s="17">
        <v>1</v>
      </c>
      <c r="B30" s="103" t="s">
        <v>49</v>
      </c>
      <c r="C30" s="66">
        <v>2</v>
      </c>
      <c r="D30" s="62" t="s">
        <v>8</v>
      </c>
      <c r="E30" s="20"/>
      <c r="F30" s="20">
        <f>C30*E30</f>
        <v>0</v>
      </c>
    </row>
    <row r="31" spans="1:6" ht="156" customHeight="1" x14ac:dyDescent="0.2">
      <c r="A31" s="17">
        <v>2</v>
      </c>
      <c r="B31" s="103" t="s">
        <v>53</v>
      </c>
      <c r="C31" s="66">
        <v>8</v>
      </c>
      <c r="D31" s="62" t="s">
        <v>8</v>
      </c>
      <c r="E31" s="20"/>
      <c r="F31" s="20">
        <f>C31*E31</f>
        <v>0</v>
      </c>
    </row>
    <row r="32" spans="1:6" x14ac:dyDescent="0.2">
      <c r="A32" s="29"/>
      <c r="B32" s="30"/>
      <c r="C32" s="61"/>
      <c r="D32" s="61"/>
      <c r="E32" s="31" t="s">
        <v>7</v>
      </c>
      <c r="F32" s="32">
        <f>SUM(F30:F31)</f>
        <v>0</v>
      </c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ht="12.75" customHeight="1" x14ac:dyDescent="0.2">
      <c r="A36" s="29"/>
      <c r="B36" s="33" t="s">
        <v>43</v>
      </c>
      <c r="C36" s="62"/>
      <c r="D36" s="62"/>
      <c r="E36" s="35"/>
      <c r="F36" s="36"/>
    </row>
    <row r="37" spans="1:6" ht="25.5" x14ac:dyDescent="0.2">
      <c r="A37" s="17">
        <v>1</v>
      </c>
      <c r="B37" s="18" t="s">
        <v>54</v>
      </c>
      <c r="C37" s="62">
        <v>330</v>
      </c>
      <c r="D37" s="62" t="s">
        <v>5</v>
      </c>
      <c r="E37" s="37"/>
      <c r="F37" s="20">
        <f>C37*E37</f>
        <v>0</v>
      </c>
    </row>
    <row r="38" spans="1:6" x14ac:dyDescent="0.2">
      <c r="A38" s="38"/>
      <c r="B38" s="39"/>
      <c r="C38" s="60"/>
      <c r="D38" s="60"/>
      <c r="E38" s="40" t="s">
        <v>7</v>
      </c>
      <c r="F38" s="41">
        <f>SUM(F37:F37)</f>
        <v>0</v>
      </c>
    </row>
    <row r="39" spans="1:6" x14ac:dyDescent="0.2">
      <c r="A39" s="38"/>
      <c r="B39" s="39"/>
      <c r="C39" s="60"/>
      <c r="D39" s="60"/>
      <c r="E39" s="40"/>
      <c r="F39" s="41"/>
    </row>
    <row r="40" spans="1:6" x14ac:dyDescent="0.2">
      <c r="A40" s="38"/>
      <c r="B40" s="39"/>
      <c r="C40" s="60"/>
      <c r="D40" s="60"/>
      <c r="E40" s="40"/>
      <c r="F40" s="41"/>
    </row>
    <row r="41" spans="1:6" x14ac:dyDescent="0.2">
      <c r="A41" s="38"/>
      <c r="B41" s="39"/>
      <c r="C41" s="60"/>
      <c r="D41" s="60"/>
      <c r="E41" s="40"/>
      <c r="F41" s="41"/>
    </row>
    <row r="42" spans="1:6" x14ac:dyDescent="0.2">
      <c r="A42" s="29"/>
      <c r="B42" s="33" t="s">
        <v>13</v>
      </c>
      <c r="C42" s="62"/>
      <c r="D42" s="62"/>
      <c r="E42" s="19"/>
      <c r="F42" s="19"/>
    </row>
    <row r="43" spans="1:6" ht="25.5" x14ac:dyDescent="0.2">
      <c r="A43" s="17">
        <v>1</v>
      </c>
      <c r="B43" s="18" t="s">
        <v>50</v>
      </c>
      <c r="C43" s="62">
        <v>11</v>
      </c>
      <c r="D43" s="62" t="s">
        <v>6</v>
      </c>
      <c r="E43" s="37"/>
      <c r="F43" s="20">
        <f>C43*E43</f>
        <v>0</v>
      </c>
    </row>
    <row r="44" spans="1:6" ht="38.25" x14ac:dyDescent="0.2">
      <c r="A44" s="17">
        <v>2</v>
      </c>
      <c r="B44" s="18" t="s">
        <v>34</v>
      </c>
      <c r="C44" s="62">
        <v>10</v>
      </c>
      <c r="D44" s="62" t="s">
        <v>6</v>
      </c>
      <c r="E44" s="37"/>
      <c r="F44" s="20">
        <f>C44*E44</f>
        <v>0</v>
      </c>
    </row>
    <row r="45" spans="1:6" x14ac:dyDescent="0.2">
      <c r="A45" s="17">
        <v>3</v>
      </c>
      <c r="B45" s="18" t="s">
        <v>14</v>
      </c>
      <c r="C45" s="62">
        <v>20</v>
      </c>
      <c r="D45" s="62" t="s">
        <v>6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2" t="s">
        <v>7</v>
      </c>
      <c r="F46" s="41">
        <f>SUM(F43:F45)</f>
        <v>0</v>
      </c>
    </row>
    <row r="47" spans="1:6" x14ac:dyDescent="0.2">
      <c r="A47" s="38"/>
      <c r="B47" s="39"/>
      <c r="C47" s="60"/>
      <c r="D47" s="60"/>
      <c r="E47" s="42"/>
      <c r="F47" s="41"/>
    </row>
    <row r="48" spans="1:6" x14ac:dyDescent="0.2">
      <c r="A48" s="38"/>
      <c r="B48" s="39"/>
      <c r="C48" s="60"/>
      <c r="D48" s="60"/>
      <c r="E48" s="42"/>
      <c r="F48" s="41"/>
    </row>
    <row r="49" spans="1:6" x14ac:dyDescent="0.2">
      <c r="A49" s="38"/>
      <c r="B49" s="39"/>
      <c r="C49" s="60"/>
      <c r="D49" s="60"/>
      <c r="E49" s="42"/>
      <c r="F49" s="41"/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ht="25.5" x14ac:dyDescent="0.2">
      <c r="A59" s="77"/>
      <c r="B59" s="78" t="s">
        <v>35</v>
      </c>
      <c r="C59" s="74"/>
      <c r="D59" s="74"/>
      <c r="E59" s="79"/>
      <c r="F59" s="79"/>
    </row>
    <row r="60" spans="1:6" ht="76.5" x14ac:dyDescent="0.2">
      <c r="A60" s="73">
        <v>1</v>
      </c>
      <c r="B60" s="108" t="s">
        <v>37</v>
      </c>
      <c r="C60" s="74">
        <v>1</v>
      </c>
      <c r="D60" s="74" t="s">
        <v>8</v>
      </c>
      <c r="E60" s="37"/>
      <c r="F60" s="80">
        <f>C60*E60</f>
        <v>0</v>
      </c>
    </row>
    <row r="61" spans="1:6" ht="63.75" x14ac:dyDescent="0.2">
      <c r="A61" s="73">
        <v>2</v>
      </c>
      <c r="B61" s="108" t="s">
        <v>38</v>
      </c>
      <c r="C61" s="74">
        <v>1</v>
      </c>
      <c r="D61" s="74" t="s">
        <v>8</v>
      </c>
      <c r="E61" s="37"/>
      <c r="F61" s="80">
        <f>C61*E61</f>
        <v>0</v>
      </c>
    </row>
    <row r="62" spans="1:6" ht="66.75" customHeight="1" x14ac:dyDescent="0.2">
      <c r="A62" s="73">
        <v>3</v>
      </c>
      <c r="B62" s="108" t="s">
        <v>39</v>
      </c>
      <c r="C62" s="74">
        <v>1</v>
      </c>
      <c r="D62" s="74" t="s">
        <v>8</v>
      </c>
      <c r="E62" s="37"/>
      <c r="F62" s="80">
        <f>C62*E62</f>
        <v>0</v>
      </c>
    </row>
    <row r="63" spans="1:6" ht="130.5" customHeight="1" x14ac:dyDescent="0.2">
      <c r="A63" s="73">
        <v>4</v>
      </c>
      <c r="B63" s="108" t="s">
        <v>40</v>
      </c>
      <c r="C63" s="74">
        <v>1</v>
      </c>
      <c r="D63" s="74" t="s">
        <v>8</v>
      </c>
      <c r="E63" s="37"/>
      <c r="F63" s="80">
        <f>C63*E63</f>
        <v>0</v>
      </c>
    </row>
    <row r="64" spans="1:6" ht="38.25" x14ac:dyDescent="0.2">
      <c r="A64" s="105">
        <v>5</v>
      </c>
      <c r="B64" s="108" t="s">
        <v>41</v>
      </c>
      <c r="C64" s="107">
        <v>10</v>
      </c>
      <c r="D64" s="107" t="s">
        <v>6</v>
      </c>
      <c r="E64" s="106"/>
      <c r="F64" s="80">
        <f>C64*E64</f>
        <v>0</v>
      </c>
    </row>
    <row r="65" spans="1:6" x14ac:dyDescent="0.2">
      <c r="A65" s="83"/>
      <c r="B65" s="84"/>
      <c r="C65" s="85"/>
      <c r="D65" s="85"/>
      <c r="E65" s="86" t="s">
        <v>7</v>
      </c>
      <c r="F65" s="41">
        <f>SUM(F60:F64)</f>
        <v>0</v>
      </c>
    </row>
    <row r="66" spans="1:6" x14ac:dyDescent="0.2">
      <c r="A66" s="75"/>
      <c r="B66" s="81"/>
      <c r="C66" s="76"/>
      <c r="D66" s="76"/>
      <c r="E66" s="82"/>
      <c r="F66" s="82"/>
    </row>
    <row r="67" spans="1:6" x14ac:dyDescent="0.2">
      <c r="A67" s="75"/>
      <c r="B67" s="81"/>
      <c r="C67" s="76"/>
      <c r="D67" s="76"/>
      <c r="E67" s="82"/>
      <c r="F67" s="82"/>
    </row>
    <row r="68" spans="1:6" x14ac:dyDescent="0.2">
      <c r="A68" s="75"/>
      <c r="B68" s="81"/>
      <c r="C68" s="76"/>
      <c r="D68" s="76"/>
      <c r="E68" s="82"/>
      <c r="F68" s="82"/>
    </row>
    <row r="69" spans="1:6" x14ac:dyDescent="0.2">
      <c r="A69" s="75"/>
      <c r="B69" s="81"/>
      <c r="C69" s="76"/>
      <c r="D69" s="76"/>
      <c r="E69" s="82"/>
      <c r="F69" s="82"/>
    </row>
    <row r="70" spans="1:6" x14ac:dyDescent="0.2">
      <c r="A70" s="75"/>
      <c r="B70" s="81"/>
      <c r="C70" s="76"/>
      <c r="D70" s="76"/>
      <c r="E70" s="82"/>
      <c r="F70" s="82"/>
    </row>
    <row r="71" spans="1:6" x14ac:dyDescent="0.2">
      <c r="A71" s="75"/>
      <c r="B71" s="81"/>
      <c r="C71" s="76"/>
      <c r="D71" s="76"/>
      <c r="E71" s="82"/>
      <c r="F71" s="82"/>
    </row>
    <row r="72" spans="1:6" x14ac:dyDescent="0.2">
      <c r="A72" s="75"/>
      <c r="B72" s="81"/>
      <c r="C72" s="76"/>
      <c r="D72" s="76"/>
      <c r="E72" s="82"/>
      <c r="F72" s="82"/>
    </row>
    <row r="73" spans="1:6" x14ac:dyDescent="0.2">
      <c r="A73" s="75"/>
      <c r="B73" s="81"/>
      <c r="C73" s="76"/>
      <c r="D73" s="76"/>
      <c r="E73" s="82"/>
      <c r="F73" s="82"/>
    </row>
    <row r="74" spans="1:6" x14ac:dyDescent="0.2">
      <c r="A74" s="75"/>
      <c r="B74" s="81"/>
      <c r="C74" s="76"/>
      <c r="D74" s="76"/>
      <c r="E74" s="82"/>
      <c r="F74" s="82"/>
    </row>
    <row r="75" spans="1:6" x14ac:dyDescent="0.2">
      <c r="A75" s="75"/>
      <c r="B75" s="81"/>
      <c r="C75" s="76"/>
      <c r="D75" s="76"/>
      <c r="E75" s="82"/>
      <c r="F75" s="82"/>
    </row>
    <row r="76" spans="1:6" x14ac:dyDescent="0.2">
      <c r="A76" s="75"/>
      <c r="B76" s="81"/>
      <c r="C76" s="76"/>
      <c r="D76" s="76"/>
      <c r="E76" s="82"/>
      <c r="F76" s="82"/>
    </row>
    <row r="77" spans="1:6" x14ac:dyDescent="0.2">
      <c r="A77" s="75"/>
      <c r="B77" s="81"/>
      <c r="C77" s="76"/>
      <c r="D77" s="76"/>
      <c r="E77" s="82"/>
      <c r="F77" s="82"/>
    </row>
    <row r="78" spans="1:6" x14ac:dyDescent="0.2">
      <c r="A78" s="75"/>
      <c r="B78" s="81"/>
      <c r="C78" s="76"/>
      <c r="D78" s="76"/>
      <c r="E78" s="82"/>
      <c r="F78" s="82"/>
    </row>
    <row r="79" spans="1:6" x14ac:dyDescent="0.2">
      <c r="A79" s="75"/>
      <c r="B79" s="81"/>
      <c r="C79" s="76"/>
      <c r="D79" s="76"/>
      <c r="E79" s="82"/>
      <c r="F79" s="82"/>
    </row>
    <row r="80" spans="1:6" x14ac:dyDescent="0.2">
      <c r="A80" s="75"/>
      <c r="B80" s="81"/>
      <c r="C80" s="76"/>
      <c r="D80" s="76"/>
      <c r="E80" s="82"/>
      <c r="F80" s="82"/>
    </row>
    <row r="81" spans="1:6" x14ac:dyDescent="0.2">
      <c r="A81" s="75"/>
      <c r="B81" s="81"/>
      <c r="C81" s="76"/>
      <c r="D81" s="76"/>
      <c r="E81" s="82"/>
      <c r="F81" s="82"/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43"/>
      <c r="B90" s="33" t="s">
        <v>15</v>
      </c>
      <c r="C90" s="62"/>
      <c r="D90" s="62"/>
      <c r="E90" s="19"/>
      <c r="F90" s="19"/>
    </row>
    <row r="91" spans="1:6" ht="25.5" x14ac:dyDescent="0.2">
      <c r="A91" s="17">
        <v>1</v>
      </c>
      <c r="B91" s="18" t="s">
        <v>24</v>
      </c>
      <c r="C91" s="62">
        <v>300</v>
      </c>
      <c r="D91" s="62" t="s">
        <v>5</v>
      </c>
      <c r="E91" s="37"/>
      <c r="F91" s="20">
        <f t="shared" ref="F91:F98" si="1">C91*E91</f>
        <v>0</v>
      </c>
    </row>
    <row r="92" spans="1:6" x14ac:dyDescent="0.2">
      <c r="A92" s="17">
        <v>2</v>
      </c>
      <c r="B92" s="18" t="s">
        <v>16</v>
      </c>
      <c r="C92" s="62">
        <v>1</v>
      </c>
      <c r="D92" s="62" t="s">
        <v>8</v>
      </c>
      <c r="E92" s="37"/>
      <c r="F92" s="20">
        <f t="shared" si="1"/>
        <v>0</v>
      </c>
    </row>
    <row r="93" spans="1:6" x14ac:dyDescent="0.2">
      <c r="A93" s="17">
        <v>3</v>
      </c>
      <c r="B93" s="18" t="s">
        <v>17</v>
      </c>
      <c r="C93" s="62">
        <v>1</v>
      </c>
      <c r="D93" s="62" t="s">
        <v>8</v>
      </c>
      <c r="E93" s="37"/>
      <c r="F93" s="20">
        <f t="shared" si="1"/>
        <v>0</v>
      </c>
    </row>
    <row r="94" spans="1:6" ht="25.5" x14ac:dyDescent="0.2">
      <c r="A94" s="17">
        <v>4</v>
      </c>
      <c r="B94" s="18" t="s">
        <v>31</v>
      </c>
      <c r="C94" s="62">
        <v>1</v>
      </c>
      <c r="D94" s="62" t="s">
        <v>8</v>
      </c>
      <c r="E94" s="37"/>
      <c r="F94" s="20">
        <f t="shared" si="1"/>
        <v>0</v>
      </c>
    </row>
    <row r="95" spans="1:6" ht="25.5" x14ac:dyDescent="0.2">
      <c r="A95" s="17">
        <v>5</v>
      </c>
      <c r="B95" s="18" t="s">
        <v>32</v>
      </c>
      <c r="C95" s="62">
        <v>1</v>
      </c>
      <c r="D95" s="62" t="s">
        <v>8</v>
      </c>
      <c r="E95" s="37"/>
      <c r="F95" s="20">
        <f t="shared" si="1"/>
        <v>0</v>
      </c>
    </row>
    <row r="96" spans="1:6" x14ac:dyDescent="0.2">
      <c r="A96" s="17">
        <v>7</v>
      </c>
      <c r="B96" s="18" t="s">
        <v>18</v>
      </c>
      <c r="C96" s="62">
        <v>3</v>
      </c>
      <c r="D96" s="62" t="s">
        <v>25</v>
      </c>
      <c r="E96" s="37"/>
      <c r="F96" s="20">
        <f t="shared" si="1"/>
        <v>0</v>
      </c>
    </row>
    <row r="97" spans="1:6" ht="25.5" x14ac:dyDescent="0.2">
      <c r="A97" s="17">
        <v>8</v>
      </c>
      <c r="B97" s="18" t="s">
        <v>27</v>
      </c>
      <c r="C97" s="62">
        <v>1</v>
      </c>
      <c r="D97" s="62" t="s">
        <v>8</v>
      </c>
      <c r="E97" s="37"/>
      <c r="F97" s="20">
        <f t="shared" si="1"/>
        <v>0</v>
      </c>
    </row>
    <row r="98" spans="1:6" ht="25.5" x14ac:dyDescent="0.2">
      <c r="A98" s="17">
        <v>9</v>
      </c>
      <c r="B98" s="18" t="s">
        <v>28</v>
      </c>
      <c r="C98" s="62">
        <v>1</v>
      </c>
      <c r="D98" s="62" t="s">
        <v>8</v>
      </c>
      <c r="E98" s="37"/>
      <c r="F98" s="20">
        <f t="shared" si="1"/>
        <v>0</v>
      </c>
    </row>
    <row r="99" spans="1:6" ht="25.5" x14ac:dyDescent="0.2">
      <c r="A99" s="17">
        <v>10</v>
      </c>
      <c r="B99" s="18" t="s">
        <v>26</v>
      </c>
      <c r="C99" s="62">
        <v>1</v>
      </c>
      <c r="D99" s="62" t="s">
        <v>8</v>
      </c>
      <c r="E99" s="37"/>
      <c r="F99" s="20">
        <f>C99*E99</f>
        <v>0</v>
      </c>
    </row>
    <row r="100" spans="1:6" x14ac:dyDescent="0.2">
      <c r="A100" s="44"/>
      <c r="B100" s="39"/>
      <c r="C100" s="60"/>
      <c r="D100" s="60"/>
      <c r="E100" s="42" t="s">
        <v>7</v>
      </c>
      <c r="F100" s="41">
        <f>SUM(F91:F99)</f>
        <v>0</v>
      </c>
    </row>
    <row r="101" spans="1:6" x14ac:dyDescent="0.2">
      <c r="A101" s="44"/>
      <c r="B101" s="39"/>
      <c r="C101" s="60"/>
      <c r="D101" s="60"/>
      <c r="E101" s="42"/>
      <c r="F101" s="41"/>
    </row>
    <row r="102" spans="1:6" x14ac:dyDescent="0.2">
      <c r="A102" s="44"/>
      <c r="B102" s="39"/>
      <c r="C102" s="60"/>
      <c r="D102" s="60"/>
      <c r="E102" s="42"/>
      <c r="F102" s="41"/>
    </row>
    <row r="103" spans="1:6" x14ac:dyDescent="0.2">
      <c r="A103" s="44"/>
      <c r="B103" s="39"/>
      <c r="C103" s="60"/>
      <c r="D103" s="60"/>
      <c r="E103" s="42"/>
      <c r="F103" s="41"/>
    </row>
    <row r="104" spans="1:6" ht="15.75" x14ac:dyDescent="0.2">
      <c r="A104" s="44"/>
      <c r="B104" s="45" t="s">
        <v>9</v>
      </c>
      <c r="C104" s="67"/>
      <c r="D104" s="67"/>
      <c r="E104" s="46"/>
      <c r="F104" s="47"/>
    </row>
    <row r="105" spans="1:6" ht="15" x14ac:dyDescent="0.2">
      <c r="A105" s="48"/>
      <c r="B105" s="5" t="s">
        <v>10</v>
      </c>
      <c r="C105" s="60"/>
      <c r="D105" s="60"/>
      <c r="E105" s="42"/>
      <c r="F105" s="32">
        <f>F20</f>
        <v>0</v>
      </c>
    </row>
    <row r="106" spans="1:6" ht="15" x14ac:dyDescent="0.2">
      <c r="A106" s="44"/>
      <c r="B106" s="5" t="s">
        <v>19</v>
      </c>
      <c r="C106" s="60"/>
      <c r="D106" s="60"/>
      <c r="E106" s="42"/>
      <c r="F106" s="32">
        <f>F32</f>
        <v>0</v>
      </c>
    </row>
    <row r="107" spans="1:6" ht="15" x14ac:dyDescent="0.2">
      <c r="A107" s="44"/>
      <c r="B107" s="5" t="s">
        <v>45</v>
      </c>
      <c r="C107" s="60"/>
      <c r="D107" s="60"/>
      <c r="E107" s="42"/>
      <c r="F107" s="32">
        <f>F38</f>
        <v>0</v>
      </c>
    </row>
    <row r="108" spans="1:6" ht="15" x14ac:dyDescent="0.2">
      <c r="A108" s="44"/>
      <c r="B108" s="5" t="s">
        <v>20</v>
      </c>
      <c r="C108" s="60"/>
      <c r="D108" s="60"/>
      <c r="E108" s="42"/>
      <c r="F108" s="32">
        <f>F46</f>
        <v>0</v>
      </c>
    </row>
    <row r="109" spans="1:6" ht="15" x14ac:dyDescent="0.2">
      <c r="A109" s="44"/>
      <c r="B109" s="5" t="s">
        <v>36</v>
      </c>
      <c r="C109" s="60"/>
      <c r="D109" s="60"/>
      <c r="E109" s="42"/>
      <c r="F109" s="32">
        <f>F65</f>
        <v>0</v>
      </c>
    </row>
    <row r="110" spans="1:6" ht="15" x14ac:dyDescent="0.2">
      <c r="A110" s="44"/>
      <c r="B110" s="49" t="s">
        <v>21</v>
      </c>
      <c r="C110" s="67"/>
      <c r="D110" s="67"/>
      <c r="E110" s="46"/>
      <c r="F110" s="47">
        <f>F100</f>
        <v>0</v>
      </c>
    </row>
    <row r="111" spans="1:6" ht="15" x14ac:dyDescent="0.2">
      <c r="A111" s="44"/>
      <c r="B111" s="5"/>
      <c r="C111" s="71" t="s">
        <v>11</v>
      </c>
      <c r="D111" s="71"/>
      <c r="E111" s="42"/>
      <c r="F111" s="41">
        <f>SUM(F105:F110)</f>
        <v>0</v>
      </c>
    </row>
    <row r="112" spans="1:6" x14ac:dyDescent="0.2">
      <c r="A112" s="44"/>
      <c r="B112" s="39"/>
      <c r="C112" s="60"/>
      <c r="D112" s="60"/>
      <c r="E112" s="42"/>
      <c r="F112" s="42"/>
    </row>
    <row r="113" spans="1:10" ht="15" x14ac:dyDescent="0.2">
      <c r="A113" s="4"/>
      <c r="B113" s="39"/>
      <c r="C113" s="72" t="s">
        <v>29</v>
      </c>
      <c r="D113" s="68"/>
      <c r="E113" s="50"/>
      <c r="F113" s="47">
        <f>ROUND(F111*22%,2)</f>
        <v>0</v>
      </c>
    </row>
    <row r="114" spans="1:10" ht="15" x14ac:dyDescent="0.2">
      <c r="A114" s="4"/>
      <c r="B114" s="39"/>
      <c r="C114" s="71" t="s">
        <v>30</v>
      </c>
      <c r="D114" s="70"/>
      <c r="E114" s="51"/>
      <c r="F114" s="41">
        <f>F111+F113</f>
        <v>0</v>
      </c>
    </row>
    <row r="115" spans="1:10" x14ac:dyDescent="0.2">
      <c r="B115" s="55"/>
    </row>
    <row r="117" spans="1:10" ht="13.5" customHeight="1" x14ac:dyDescent="0.2">
      <c r="B117" s="55"/>
    </row>
    <row r="118" spans="1:10" ht="15" customHeight="1" x14ac:dyDescent="0.2"/>
    <row r="119" spans="1:10" ht="15" customHeight="1" x14ac:dyDescent="0.2"/>
    <row r="120" spans="1:10" s="52" customFormat="1" ht="12.75" customHeight="1" x14ac:dyDescent="0.2">
      <c r="C120" s="69"/>
      <c r="D120" s="69"/>
      <c r="E120" s="53"/>
      <c r="F120" s="53"/>
      <c r="G120"/>
      <c r="H120"/>
      <c r="I120"/>
      <c r="J120"/>
    </row>
    <row r="121" spans="1:10" s="52" customFormat="1" ht="30.75" customHeight="1" x14ac:dyDescent="0.2">
      <c r="C121" s="69"/>
      <c r="D121" s="69"/>
      <c r="E121" s="53"/>
      <c r="F121" s="53"/>
      <c r="G121"/>
      <c r="H121"/>
      <c r="I121"/>
      <c r="J121"/>
    </row>
    <row r="122" spans="1:10" s="52" customFormat="1" ht="15" customHeight="1" x14ac:dyDescent="0.2">
      <c r="C122" s="69"/>
      <c r="D122" s="69"/>
      <c r="E122" s="53"/>
      <c r="F122" s="53"/>
      <c r="G122"/>
      <c r="H122"/>
      <c r="I122"/>
      <c r="J122"/>
    </row>
    <row r="123" spans="1:10" s="52" customFormat="1" ht="15" customHeight="1" x14ac:dyDescent="0.2">
      <c r="C123" s="69"/>
      <c r="D123" s="69"/>
      <c r="E123" s="53"/>
      <c r="F123" s="53"/>
      <c r="G123"/>
      <c r="H123"/>
      <c r="I123"/>
      <c r="J123"/>
    </row>
    <row r="124" spans="1:10" s="52" customFormat="1" ht="51.75" customHeight="1" x14ac:dyDescent="0.2">
      <c r="C124" s="69"/>
      <c r="D124" s="69"/>
      <c r="E124" s="53"/>
      <c r="F124" s="53"/>
      <c r="G124"/>
      <c r="H124"/>
      <c r="I124"/>
      <c r="J124"/>
    </row>
    <row r="125" spans="1:10" s="52" customFormat="1" ht="75.75" customHeight="1" x14ac:dyDescent="0.2">
      <c r="C125" s="69"/>
      <c r="D125" s="69"/>
      <c r="E125" s="53"/>
      <c r="F125" s="53"/>
      <c r="G125"/>
      <c r="H125"/>
      <c r="I125"/>
      <c r="J125"/>
    </row>
    <row r="126" spans="1:10" s="52" customFormat="1" ht="15" customHeight="1" x14ac:dyDescent="0.2">
      <c r="C126" s="69"/>
      <c r="D126" s="69"/>
      <c r="E126" s="53"/>
      <c r="F126" s="53"/>
      <c r="G126"/>
      <c r="H126"/>
      <c r="I126"/>
      <c r="J126"/>
    </row>
    <row r="127" spans="1:10" s="52" customFormat="1" ht="53.25" customHeight="1" x14ac:dyDescent="0.2">
      <c r="C127" s="69"/>
      <c r="D127" s="69"/>
      <c r="E127" s="53"/>
      <c r="F127" s="53"/>
      <c r="G127"/>
      <c r="H127"/>
      <c r="I127"/>
      <c r="J127"/>
    </row>
    <row r="128" spans="1:10" s="52" customFormat="1" ht="25.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14.2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14.25" customHeight="1" x14ac:dyDescent="0.2">
      <c r="C130" s="69"/>
      <c r="D130" s="69"/>
      <c r="E130" s="53"/>
      <c r="F130" s="53"/>
      <c r="G130"/>
      <c r="H130"/>
      <c r="I130"/>
      <c r="J130"/>
    </row>
    <row r="131" spans="1:10" s="52" customFormat="1" ht="14.25" customHeight="1" x14ac:dyDescent="0.2">
      <c r="C131" s="69"/>
      <c r="D131" s="69"/>
      <c r="E131" s="53"/>
      <c r="F131" s="53"/>
      <c r="G131"/>
      <c r="H131"/>
      <c r="I131"/>
      <c r="J131"/>
    </row>
    <row r="132" spans="1:10" s="52" customFormat="1" ht="14.25" customHeight="1" x14ac:dyDescent="0.2">
      <c r="C132" s="69"/>
      <c r="D132" s="69"/>
      <c r="E132" s="53"/>
      <c r="F132" s="53"/>
      <c r="G132"/>
      <c r="H132"/>
      <c r="I132"/>
      <c r="J132"/>
    </row>
    <row r="133" spans="1:10" s="52" customFormat="1" ht="14.25" customHeight="1" x14ac:dyDescent="0.2">
      <c r="C133" s="69"/>
      <c r="D133" s="69"/>
      <c r="E133" s="53"/>
      <c r="F133" s="53"/>
      <c r="G133"/>
      <c r="H133"/>
      <c r="I133"/>
      <c r="J133"/>
    </row>
    <row r="134" spans="1:10" s="52" customFormat="1" ht="25.5" customHeight="1" x14ac:dyDescent="0.2">
      <c r="C134" s="69"/>
      <c r="D134" s="69"/>
      <c r="E134" s="53"/>
      <c r="F134" s="53"/>
      <c r="G134"/>
      <c r="H134"/>
      <c r="I134"/>
      <c r="J134"/>
    </row>
    <row r="136" spans="1:10" s="3" customFormat="1" ht="12" customHeight="1" x14ac:dyDescent="0.2">
      <c r="A136" s="52"/>
      <c r="B136" s="52"/>
      <c r="C136" s="69"/>
      <c r="D136" s="69"/>
      <c r="E136" s="53"/>
      <c r="F136" s="53"/>
    </row>
    <row r="137" spans="1:10" s="3" customFormat="1" ht="12" customHeight="1" x14ac:dyDescent="0.2">
      <c r="A137" s="52"/>
      <c r="B137" s="52"/>
      <c r="C137" s="69"/>
      <c r="D137" s="69"/>
      <c r="E137" s="53"/>
      <c r="F137" s="53"/>
    </row>
    <row r="138" spans="1:10" s="3" customFormat="1" ht="12" customHeight="1" x14ac:dyDescent="0.2">
      <c r="A138" s="52"/>
      <c r="B138" s="52"/>
      <c r="C138" s="69"/>
      <c r="D138" s="69"/>
      <c r="E138" s="53"/>
      <c r="F138" s="53"/>
    </row>
    <row r="139" spans="1:10" s="3" customFormat="1" x14ac:dyDescent="0.2">
      <c r="A139" s="52"/>
      <c r="B139" s="52"/>
      <c r="C139" s="69"/>
      <c r="D139" s="69"/>
      <c r="E139" s="53"/>
      <c r="F139" s="53"/>
    </row>
    <row r="140" spans="1:10" s="3" customFormat="1" ht="13.5" customHeight="1" x14ac:dyDescent="0.2">
      <c r="A140" s="52"/>
      <c r="B140" s="52"/>
      <c r="C140" s="69"/>
      <c r="D140" s="69"/>
      <c r="E140" s="53"/>
      <c r="F140" s="53"/>
    </row>
    <row r="141" spans="1:10" s="3" customFormat="1" x14ac:dyDescent="0.2">
      <c r="A141" s="52"/>
      <c r="B141" s="52"/>
      <c r="C141" s="69"/>
      <c r="D141" s="69"/>
      <c r="E141" s="53"/>
      <c r="F141" s="53"/>
    </row>
    <row r="142" spans="1:10" s="3" customFormat="1" x14ac:dyDescent="0.2">
      <c r="A142" s="52"/>
      <c r="B142" s="52"/>
      <c r="C142" s="69"/>
      <c r="D142" s="69"/>
      <c r="E142" s="53"/>
      <c r="F142" s="53"/>
    </row>
    <row r="143" spans="1:10" s="3" customFormat="1" x14ac:dyDescent="0.2">
      <c r="A143" s="52"/>
      <c r="B143" s="52"/>
      <c r="C143" s="69"/>
      <c r="D143" s="69"/>
      <c r="E143" s="53"/>
      <c r="F143" s="53"/>
    </row>
    <row r="144" spans="1:10" s="3" customFormat="1" x14ac:dyDescent="0.2">
      <c r="A144" s="52"/>
      <c r="B144" s="52"/>
      <c r="C144" s="69"/>
      <c r="D144" s="69"/>
      <c r="E144" s="53"/>
      <c r="F144" s="53"/>
    </row>
    <row r="145" spans="1:6" s="3" customFormat="1" x14ac:dyDescent="0.2">
      <c r="A145" s="52"/>
      <c r="B145" s="52"/>
      <c r="C145" s="69"/>
      <c r="D145" s="69"/>
      <c r="E145" s="53"/>
      <c r="F145" s="53"/>
    </row>
    <row r="146" spans="1:6" s="3" customFormat="1" x14ac:dyDescent="0.2">
      <c r="A146" s="52"/>
      <c r="B146" s="52"/>
      <c r="C146" s="69"/>
      <c r="D146" s="69"/>
      <c r="E146" s="53"/>
      <c r="F146" s="53"/>
    </row>
    <row r="147" spans="1:6" s="3" customFormat="1" ht="15.75" customHeight="1" x14ac:dyDescent="0.2">
      <c r="A147" s="52"/>
      <c r="B147" s="52"/>
      <c r="C147" s="69"/>
      <c r="D147" s="69"/>
      <c r="E147" s="53"/>
      <c r="F147" s="53"/>
    </row>
    <row r="148" spans="1:6" s="3" customFormat="1" ht="26.25" hidden="1" customHeight="1" x14ac:dyDescent="0.2">
      <c r="A148" s="52"/>
      <c r="B148" s="52"/>
      <c r="C148" s="69"/>
      <c r="D148" s="69"/>
      <c r="E148" s="53"/>
      <c r="F148" s="53"/>
    </row>
    <row r="149" spans="1:6" s="3" customFormat="1" ht="46.5" hidden="1" customHeight="1" x14ac:dyDescent="0.2">
      <c r="A149" s="52"/>
      <c r="B149" s="52"/>
      <c r="C149" s="69"/>
      <c r="D149" s="69"/>
      <c r="E149" s="53"/>
      <c r="F149" s="53"/>
    </row>
    <row r="150" spans="1:6" s="3" customFormat="1" ht="46.5" customHeight="1" x14ac:dyDescent="0.2">
      <c r="A150" s="52"/>
      <c r="B150" s="52"/>
      <c r="C150" s="69"/>
      <c r="D150" s="69"/>
      <c r="E150" s="53"/>
      <c r="F150" s="53"/>
    </row>
    <row r="151" spans="1:6" s="3" customFormat="1" ht="46.5" customHeight="1" x14ac:dyDescent="0.2">
      <c r="A151" s="52"/>
      <c r="B151" s="52"/>
      <c r="C151" s="69"/>
      <c r="D151" s="69"/>
      <c r="E151" s="53"/>
      <c r="F151" s="53"/>
    </row>
    <row r="152" spans="1:6" s="3" customFormat="1" ht="31.5" customHeight="1" x14ac:dyDescent="0.2">
      <c r="A152" s="52"/>
      <c r="B152" s="52"/>
      <c r="C152" s="69"/>
      <c r="D152" s="69"/>
      <c r="E152" s="53"/>
      <c r="F152" s="53"/>
    </row>
    <row r="153" spans="1:6" s="3" customFormat="1" ht="18.75" customHeight="1" x14ac:dyDescent="0.2">
      <c r="A153" s="52"/>
      <c r="B153" s="52"/>
      <c r="C153" s="69"/>
      <c r="D153" s="69"/>
      <c r="E153" s="53"/>
      <c r="F153" s="53"/>
    </row>
    <row r="154" spans="1:6" s="3" customFormat="1" ht="26.25" customHeight="1" x14ac:dyDescent="0.2">
      <c r="A154" s="52"/>
      <c r="B154" s="52"/>
      <c r="C154" s="69"/>
      <c r="D154" s="69"/>
      <c r="E154" s="53"/>
      <c r="F154" s="53"/>
    </row>
    <row r="155" spans="1:6" s="3" customFormat="1" ht="25.5" customHeight="1" x14ac:dyDescent="0.2">
      <c r="A155" s="52"/>
      <c r="B155" s="52"/>
      <c r="C155" s="69"/>
      <c r="D155" s="69"/>
      <c r="E155" s="53"/>
      <c r="F155" s="53"/>
    </row>
    <row r="156" spans="1:6" s="1" customFormat="1" ht="14.25" customHeight="1" x14ac:dyDescent="0.2">
      <c r="A156" s="52"/>
      <c r="B156" s="52"/>
      <c r="C156" s="69"/>
      <c r="D156" s="69"/>
      <c r="E156" s="53"/>
      <c r="F156" s="53"/>
    </row>
    <row r="157" spans="1:6" s="1" customFormat="1" ht="37.5" customHeight="1" x14ac:dyDescent="0.2">
      <c r="A157" s="52"/>
      <c r="B157" s="52"/>
      <c r="C157" s="69"/>
      <c r="D157" s="69"/>
      <c r="E157" s="53"/>
      <c r="F157" s="53"/>
    </row>
    <row r="158" spans="1:6" s="1" customFormat="1" x14ac:dyDescent="0.2">
      <c r="A158" s="52"/>
      <c r="B158" s="52"/>
      <c r="C158" s="69"/>
      <c r="D158" s="69"/>
      <c r="E158" s="53"/>
      <c r="F158" s="53"/>
    </row>
    <row r="159" spans="1:6" s="1" customFormat="1" x14ac:dyDescent="0.2">
      <c r="A159" s="52"/>
      <c r="B159" s="52"/>
      <c r="C159" s="69"/>
      <c r="D159" s="69"/>
      <c r="E159" s="53"/>
      <c r="F159" s="53"/>
    </row>
    <row r="160" spans="1:6" s="1" customFormat="1" x14ac:dyDescent="0.2">
      <c r="A160" s="52"/>
      <c r="B160" s="52"/>
      <c r="C160" s="69"/>
      <c r="D160" s="69"/>
      <c r="E160" s="53"/>
      <c r="F160" s="53"/>
    </row>
    <row r="161" spans="1:6" s="1" customFormat="1" x14ac:dyDescent="0.2">
      <c r="A161" s="52"/>
      <c r="B161" s="52"/>
      <c r="C161" s="69"/>
      <c r="D161" s="69"/>
      <c r="E161" s="53"/>
      <c r="F161" s="53"/>
    </row>
    <row r="162" spans="1:6" s="1" customFormat="1" ht="25.5" customHeigh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75" spans="1:6" s="3" customFormat="1" x14ac:dyDescent="0.2">
      <c r="A175" s="52"/>
      <c r="B175" s="52"/>
      <c r="C175" s="69"/>
      <c r="D175" s="69"/>
      <c r="E175" s="53"/>
      <c r="F175" s="53"/>
    </row>
    <row r="176" spans="1:6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201" spans="3:10" s="52" customFormat="1" ht="64.5" customHeight="1" x14ac:dyDescent="0.2">
      <c r="C201" s="69"/>
      <c r="D201" s="69"/>
      <c r="E201" s="53"/>
      <c r="F201" s="53"/>
      <c r="G201"/>
      <c r="H201"/>
      <c r="I201"/>
      <c r="J201"/>
    </row>
    <row r="231" spans="3:10" s="52" customFormat="1" ht="13.5" customHeight="1" x14ac:dyDescent="0.2">
      <c r="C231" s="69"/>
      <c r="D231" s="69"/>
      <c r="E231" s="53"/>
      <c r="F231" s="53"/>
      <c r="G231"/>
      <c r="H231"/>
      <c r="I231"/>
      <c r="J231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7"/>
  <sheetViews>
    <sheetView topLeftCell="A102" zoomScaleNormal="100" workbookViewId="0">
      <selection activeCell="B113" sqref="B1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90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90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90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91</v>
      </c>
      <c r="C15" s="65">
        <v>0.8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92</v>
      </c>
      <c r="C16" s="65">
        <v>7.2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1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49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110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41</v>
      </c>
      <c r="C80" s="107">
        <v>4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90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1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47"/>
  <sheetViews>
    <sheetView topLeftCell="A102" zoomScaleNormal="100" workbookViewId="0">
      <selection activeCell="A112" sqref="A112:XFD11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93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2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50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50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2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94</v>
      </c>
      <c r="C15" s="65">
        <v>0.4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95</v>
      </c>
      <c r="C16" s="65">
        <v>4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1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49</v>
      </c>
      <c r="C34" s="66">
        <v>2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60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3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2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4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41</v>
      </c>
      <c r="C80" s="107">
        <v>2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50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1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49"/>
  <sheetViews>
    <sheetView topLeftCell="A104" zoomScaleNormal="100" workbookViewId="0">
      <selection activeCell="A114" sqref="A114:XFD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111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3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65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65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48</v>
      </c>
      <c r="C14" s="65">
        <v>3</v>
      </c>
      <c r="D14" s="65" t="s">
        <v>6</v>
      </c>
      <c r="E14" s="28"/>
      <c r="F14" s="20">
        <f t="shared" si="0"/>
        <v>0</v>
      </c>
    </row>
    <row r="15" spans="1:10" ht="54" customHeight="1" x14ac:dyDescent="0.2">
      <c r="A15" s="27">
        <v>4</v>
      </c>
      <c r="B15" s="18" t="s">
        <v>112</v>
      </c>
      <c r="C15" s="65">
        <v>1.2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113</v>
      </c>
      <c r="C16" s="65">
        <v>5.2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51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103" t="s">
        <v>49</v>
      </c>
      <c r="C35" s="66">
        <v>3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43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23</v>
      </c>
      <c r="C41" s="62">
        <v>75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50</v>
      </c>
      <c r="C47" s="62">
        <v>4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34</v>
      </c>
      <c r="C48" s="62">
        <v>3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6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35</v>
      </c>
      <c r="C76" s="74"/>
      <c r="D76" s="74"/>
      <c r="E76" s="79"/>
      <c r="F76" s="79"/>
    </row>
    <row r="77" spans="1:6" ht="76.5" x14ac:dyDescent="0.2">
      <c r="A77" s="73">
        <v>1</v>
      </c>
      <c r="B77" s="108" t="s">
        <v>37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108" t="s">
        <v>38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108" t="s">
        <v>39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108" t="s">
        <v>40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105">
        <v>5</v>
      </c>
      <c r="B81" s="108" t="s">
        <v>41</v>
      </c>
      <c r="C81" s="107">
        <v>3</v>
      </c>
      <c r="D81" s="107" t="s">
        <v>6</v>
      </c>
      <c r="E81" s="106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24</v>
      </c>
      <c r="C109" s="62">
        <v>65</v>
      </c>
      <c r="D109" s="62" t="s">
        <v>5</v>
      </c>
      <c r="E109" s="37"/>
      <c r="F109" s="20">
        <f t="shared" ref="F109:F116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31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32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x14ac:dyDescent="0.2">
      <c r="A114" s="17">
        <v>7</v>
      </c>
      <c r="B114" s="18" t="s">
        <v>18</v>
      </c>
      <c r="C114" s="62">
        <v>1</v>
      </c>
      <c r="D114" s="62" t="s">
        <v>25</v>
      </c>
      <c r="E114" s="37"/>
      <c r="F114" s="20">
        <f t="shared" si="1"/>
        <v>0</v>
      </c>
    </row>
    <row r="115" spans="1:6" ht="25.5" x14ac:dyDescent="0.2">
      <c r="A115" s="17">
        <v>8</v>
      </c>
      <c r="B115" s="18" t="s">
        <v>27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9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10</v>
      </c>
      <c r="B117" s="18" t="s">
        <v>26</v>
      </c>
      <c r="C117" s="62">
        <v>1</v>
      </c>
      <c r="D117" s="62" t="s">
        <v>8</v>
      </c>
      <c r="E117" s="37"/>
      <c r="F117" s="20">
        <f>C117*E117</f>
        <v>0</v>
      </c>
    </row>
    <row r="118" spans="1:6" x14ac:dyDescent="0.2">
      <c r="A118" s="44"/>
      <c r="B118" s="39"/>
      <c r="C118" s="60"/>
      <c r="D118" s="60"/>
      <c r="E118" s="42" t="s">
        <v>7</v>
      </c>
      <c r="F118" s="41">
        <f>SUM(F109:F117)</f>
        <v>0</v>
      </c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ht="15.75" x14ac:dyDescent="0.2">
      <c r="A122" s="44"/>
      <c r="B122" s="45" t="s">
        <v>9</v>
      </c>
      <c r="C122" s="67"/>
      <c r="D122" s="67"/>
      <c r="E122" s="46"/>
      <c r="F122" s="47"/>
    </row>
    <row r="123" spans="1:6" ht="15" x14ac:dyDescent="0.2">
      <c r="A123" s="48"/>
      <c r="B123" s="5" t="s">
        <v>10</v>
      </c>
      <c r="C123" s="60"/>
      <c r="D123" s="60"/>
      <c r="E123" s="42"/>
      <c r="F123" s="32">
        <f>F18</f>
        <v>0</v>
      </c>
    </row>
    <row r="124" spans="1:6" ht="15" x14ac:dyDescent="0.2">
      <c r="A124" s="44"/>
      <c r="B124" s="5" t="s">
        <v>19</v>
      </c>
      <c r="C124" s="60"/>
      <c r="D124" s="60"/>
      <c r="E124" s="42"/>
      <c r="F124" s="32">
        <f>F36</f>
        <v>0</v>
      </c>
    </row>
    <row r="125" spans="1:6" ht="15" x14ac:dyDescent="0.2">
      <c r="A125" s="44"/>
      <c r="B125" s="5" t="s">
        <v>45</v>
      </c>
      <c r="C125" s="60"/>
      <c r="D125" s="60"/>
      <c r="E125" s="42"/>
      <c r="F125" s="32">
        <f>F42</f>
        <v>0</v>
      </c>
    </row>
    <row r="126" spans="1:6" ht="15" x14ac:dyDescent="0.2">
      <c r="A126" s="44"/>
      <c r="B126" s="5" t="s">
        <v>20</v>
      </c>
      <c r="C126" s="60"/>
      <c r="D126" s="60"/>
      <c r="E126" s="42"/>
      <c r="F126" s="32">
        <f>F50</f>
        <v>0</v>
      </c>
    </row>
    <row r="127" spans="1:6" ht="15" x14ac:dyDescent="0.2">
      <c r="A127" s="44"/>
      <c r="B127" s="5" t="s">
        <v>36</v>
      </c>
      <c r="C127" s="60"/>
      <c r="D127" s="60"/>
      <c r="E127" s="42"/>
      <c r="F127" s="32">
        <f>F82</f>
        <v>0</v>
      </c>
    </row>
    <row r="128" spans="1:6" ht="15" x14ac:dyDescent="0.2">
      <c r="A128" s="44"/>
      <c r="B128" s="49" t="s">
        <v>21</v>
      </c>
      <c r="C128" s="67"/>
      <c r="D128" s="67"/>
      <c r="E128" s="46"/>
      <c r="F128" s="47">
        <f>F118</f>
        <v>0</v>
      </c>
    </row>
    <row r="129" spans="1:10" ht="15" x14ac:dyDescent="0.2">
      <c r="A129" s="44"/>
      <c r="B129" s="5"/>
      <c r="C129" s="71" t="s">
        <v>11</v>
      </c>
      <c r="D129" s="71"/>
      <c r="E129" s="42"/>
      <c r="F129" s="41">
        <f>SUM(F123:F128)</f>
        <v>0</v>
      </c>
    </row>
    <row r="130" spans="1:10" x14ac:dyDescent="0.2">
      <c r="A130" s="44"/>
      <c r="B130" s="39"/>
      <c r="C130" s="60"/>
      <c r="D130" s="60"/>
      <c r="E130" s="42"/>
      <c r="F130" s="42"/>
    </row>
    <row r="131" spans="1:10" ht="15" x14ac:dyDescent="0.2">
      <c r="A131" s="4"/>
      <c r="B131" s="39"/>
      <c r="C131" s="72" t="s">
        <v>29</v>
      </c>
      <c r="D131" s="68"/>
      <c r="E131" s="50"/>
      <c r="F131" s="47">
        <f>ROUND(F129*22%,2)</f>
        <v>0</v>
      </c>
    </row>
    <row r="132" spans="1:10" ht="15" x14ac:dyDescent="0.2">
      <c r="A132" s="4"/>
      <c r="B132" s="39"/>
      <c r="C132" s="71" t="s">
        <v>30</v>
      </c>
      <c r="D132" s="70"/>
      <c r="E132" s="51"/>
      <c r="F132" s="41">
        <f>F129+F131</f>
        <v>0</v>
      </c>
    </row>
    <row r="133" spans="1:10" x14ac:dyDescent="0.2">
      <c r="B133" s="55"/>
    </row>
    <row r="135" spans="1:10" ht="13.5" customHeight="1" x14ac:dyDescent="0.2">
      <c r="B135" s="55"/>
    </row>
    <row r="136" spans="1:10" ht="15" customHeight="1" x14ac:dyDescent="0.2"/>
    <row r="137" spans="1:10" ht="15" customHeight="1" x14ac:dyDescent="0.2"/>
    <row r="138" spans="1:10" s="52" customFormat="1" ht="12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30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51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75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1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53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25.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25.5" customHeight="1" x14ac:dyDescent="0.2">
      <c r="C152" s="69"/>
      <c r="D152" s="69"/>
      <c r="E152" s="53"/>
      <c r="F152" s="53"/>
      <c r="G152"/>
      <c r="H152"/>
      <c r="I152"/>
      <c r="J152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ht="13.5" customHeigh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ht="15.75" customHeight="1" x14ac:dyDescent="0.2">
      <c r="A165" s="52"/>
      <c r="B165" s="52"/>
      <c r="C165" s="69"/>
      <c r="D165" s="69"/>
      <c r="E165" s="53"/>
      <c r="F165" s="53"/>
    </row>
    <row r="166" spans="1:6" s="3" customFormat="1" ht="26.2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31.5" customHeight="1" x14ac:dyDescent="0.2">
      <c r="A170" s="52"/>
      <c r="B170" s="52"/>
      <c r="C170" s="69"/>
      <c r="D170" s="69"/>
      <c r="E170" s="53"/>
      <c r="F170" s="53"/>
    </row>
    <row r="171" spans="1:6" s="3" customFormat="1" ht="18.75" customHeight="1" x14ac:dyDescent="0.2">
      <c r="A171" s="52"/>
      <c r="B171" s="52"/>
      <c r="C171" s="69"/>
      <c r="D171" s="69"/>
      <c r="E171" s="53"/>
      <c r="F171" s="53"/>
    </row>
    <row r="172" spans="1:6" s="3" customFormat="1" ht="26.25" customHeight="1" x14ac:dyDescent="0.2">
      <c r="A172" s="52"/>
      <c r="B172" s="52"/>
      <c r="C172" s="69"/>
      <c r="D172" s="69"/>
      <c r="E172" s="53"/>
      <c r="F172" s="53"/>
    </row>
    <row r="173" spans="1:6" s="3" customFormat="1" ht="25.5" customHeight="1" x14ac:dyDescent="0.2">
      <c r="A173" s="52"/>
      <c r="B173" s="52"/>
      <c r="C173" s="69"/>
      <c r="D173" s="69"/>
      <c r="E173" s="53"/>
      <c r="F173" s="53"/>
    </row>
    <row r="174" spans="1:6" s="1" customFormat="1" ht="14.25" customHeight="1" x14ac:dyDescent="0.2">
      <c r="A174" s="52"/>
      <c r="B174" s="52"/>
      <c r="C174" s="69"/>
      <c r="D174" s="69"/>
      <c r="E174" s="53"/>
      <c r="F174" s="53"/>
    </row>
    <row r="175" spans="1:6" s="1" customFormat="1" ht="37.5" customHeigh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ht="25.5" customHeigh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219" spans="3:10" s="52" customFormat="1" ht="64.5" customHeight="1" x14ac:dyDescent="0.2">
      <c r="C219" s="69"/>
      <c r="D219" s="69"/>
      <c r="E219" s="53"/>
      <c r="F219" s="53"/>
      <c r="G219"/>
      <c r="H219"/>
      <c r="I219"/>
      <c r="J219"/>
    </row>
    <row r="249" spans="3:10" s="52" customFormat="1" ht="13.5" customHeight="1" x14ac:dyDescent="0.2">
      <c r="C249" s="69"/>
      <c r="D249" s="69"/>
      <c r="E249" s="53"/>
      <c r="F249" s="53"/>
      <c r="G249"/>
      <c r="H249"/>
      <c r="I249"/>
      <c r="J249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38"/>
  <sheetViews>
    <sheetView topLeftCell="A93" zoomScaleNormal="100" workbookViewId="0">
      <selection activeCell="A103" sqref="A103:XFD10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56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96</v>
      </c>
      <c r="C10" s="63">
        <v>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71</v>
      </c>
      <c r="C12" s="62">
        <v>180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180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73</v>
      </c>
      <c r="C14" s="65">
        <v>7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97</v>
      </c>
      <c r="C15" s="65">
        <v>1.4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98</v>
      </c>
      <c r="C16" s="65">
        <v>14.4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7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99</v>
      </c>
      <c r="C34" s="66">
        <v>6</v>
      </c>
      <c r="D34" s="62" t="s">
        <v>8</v>
      </c>
      <c r="E34" s="20"/>
      <c r="F34" s="20">
        <f>C34*E34</f>
        <v>0</v>
      </c>
    </row>
    <row r="35" spans="1:6" ht="128.25" customHeight="1" x14ac:dyDescent="0.2">
      <c r="A35" s="17">
        <v>2</v>
      </c>
      <c r="B35" s="103" t="s">
        <v>100</v>
      </c>
      <c r="C35" s="66">
        <v>1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SUM(F34:F35)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43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54</v>
      </c>
      <c r="C41" s="62">
        <v>200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50</v>
      </c>
      <c r="C47" s="62">
        <v>7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34</v>
      </c>
      <c r="C48" s="62">
        <v>6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12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ht="25.5" x14ac:dyDescent="0.2">
      <c r="A66" s="77"/>
      <c r="B66" s="78" t="s">
        <v>35</v>
      </c>
      <c r="C66" s="74"/>
      <c r="D66" s="74"/>
      <c r="E66" s="79"/>
      <c r="F66" s="79"/>
    </row>
    <row r="67" spans="1:6" ht="76.5" x14ac:dyDescent="0.2">
      <c r="A67" s="73">
        <v>1</v>
      </c>
      <c r="B67" s="108" t="s">
        <v>37</v>
      </c>
      <c r="C67" s="74">
        <v>1</v>
      </c>
      <c r="D67" s="74" t="s">
        <v>8</v>
      </c>
      <c r="E67" s="37"/>
      <c r="F67" s="80">
        <f>C67*E67</f>
        <v>0</v>
      </c>
    </row>
    <row r="68" spans="1:6" ht="63.75" x14ac:dyDescent="0.2">
      <c r="A68" s="73">
        <v>2</v>
      </c>
      <c r="B68" s="108" t="s">
        <v>38</v>
      </c>
      <c r="C68" s="74">
        <v>1</v>
      </c>
      <c r="D68" s="74" t="s">
        <v>8</v>
      </c>
      <c r="E68" s="37"/>
      <c r="F68" s="80">
        <f>C68*E68</f>
        <v>0</v>
      </c>
    </row>
    <row r="69" spans="1:6" ht="66.75" customHeight="1" x14ac:dyDescent="0.2">
      <c r="A69" s="73">
        <v>3</v>
      </c>
      <c r="B69" s="108" t="s">
        <v>39</v>
      </c>
      <c r="C69" s="74">
        <v>1</v>
      </c>
      <c r="D69" s="74" t="s">
        <v>8</v>
      </c>
      <c r="E69" s="37"/>
      <c r="F69" s="80">
        <f>C69*E69</f>
        <v>0</v>
      </c>
    </row>
    <row r="70" spans="1:6" ht="130.5" customHeight="1" x14ac:dyDescent="0.2">
      <c r="A70" s="73">
        <v>4</v>
      </c>
      <c r="B70" s="108" t="s">
        <v>40</v>
      </c>
      <c r="C70" s="74">
        <v>1</v>
      </c>
      <c r="D70" s="74" t="s">
        <v>8</v>
      </c>
      <c r="E70" s="37"/>
      <c r="F70" s="80">
        <f>C70*E70</f>
        <v>0</v>
      </c>
    </row>
    <row r="71" spans="1:6" ht="38.25" x14ac:dyDescent="0.2">
      <c r="A71" s="105">
        <v>5</v>
      </c>
      <c r="B71" s="108" t="s">
        <v>41</v>
      </c>
      <c r="C71" s="107">
        <v>7</v>
      </c>
      <c r="D71" s="107" t="s">
        <v>6</v>
      </c>
      <c r="E71" s="106"/>
      <c r="F71" s="80">
        <f>C71*E71</f>
        <v>0</v>
      </c>
    </row>
    <row r="72" spans="1:6" x14ac:dyDescent="0.2">
      <c r="A72" s="83"/>
      <c r="B72" s="84"/>
      <c r="C72" s="85"/>
      <c r="D72" s="85"/>
      <c r="E72" s="86" t="s">
        <v>7</v>
      </c>
      <c r="F72" s="41">
        <f>SUM(F67:F71)</f>
        <v>0</v>
      </c>
    </row>
    <row r="73" spans="1:6" x14ac:dyDescent="0.2">
      <c r="A73" s="75"/>
      <c r="B73" s="81"/>
      <c r="C73" s="76"/>
      <c r="D73" s="76"/>
      <c r="E73" s="82"/>
      <c r="F73" s="82"/>
    </row>
    <row r="74" spans="1:6" x14ac:dyDescent="0.2">
      <c r="A74" s="75"/>
      <c r="B74" s="81"/>
      <c r="C74" s="76"/>
      <c r="D74" s="76"/>
      <c r="E74" s="82"/>
      <c r="F74" s="82"/>
    </row>
    <row r="75" spans="1:6" x14ac:dyDescent="0.2">
      <c r="A75" s="75"/>
      <c r="B75" s="81"/>
      <c r="C75" s="76"/>
      <c r="D75" s="76"/>
      <c r="E75" s="82"/>
      <c r="F75" s="82"/>
    </row>
    <row r="76" spans="1:6" x14ac:dyDescent="0.2">
      <c r="A76" s="75"/>
      <c r="B76" s="81"/>
      <c r="C76" s="76"/>
      <c r="D76" s="76"/>
      <c r="E76" s="82"/>
      <c r="F76" s="82"/>
    </row>
    <row r="77" spans="1:6" x14ac:dyDescent="0.2">
      <c r="A77" s="75"/>
      <c r="B77" s="81"/>
      <c r="C77" s="76"/>
      <c r="D77" s="76"/>
      <c r="E77" s="82"/>
      <c r="F77" s="82"/>
    </row>
    <row r="78" spans="1:6" x14ac:dyDescent="0.2">
      <c r="A78" s="75"/>
      <c r="B78" s="81"/>
      <c r="C78" s="76"/>
      <c r="D78" s="76"/>
      <c r="E78" s="82"/>
      <c r="F78" s="82"/>
    </row>
    <row r="79" spans="1:6" x14ac:dyDescent="0.2">
      <c r="A79" s="75"/>
      <c r="B79" s="81"/>
      <c r="C79" s="76"/>
      <c r="D79" s="76"/>
      <c r="E79" s="82"/>
      <c r="F79" s="82"/>
    </row>
    <row r="80" spans="1:6" x14ac:dyDescent="0.2">
      <c r="A80" s="75"/>
      <c r="B80" s="81"/>
      <c r="C80" s="76"/>
      <c r="D80" s="76"/>
      <c r="E80" s="82"/>
      <c r="F80" s="82"/>
    </row>
    <row r="81" spans="1:6" x14ac:dyDescent="0.2">
      <c r="A81" s="75"/>
      <c r="B81" s="81"/>
      <c r="C81" s="76"/>
      <c r="D81" s="76"/>
      <c r="E81" s="82"/>
      <c r="F81" s="82"/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43"/>
      <c r="B97" s="33" t="s">
        <v>15</v>
      </c>
      <c r="C97" s="62"/>
      <c r="D97" s="62"/>
      <c r="E97" s="19"/>
      <c r="F97" s="19"/>
    </row>
    <row r="98" spans="1:6" ht="25.5" x14ac:dyDescent="0.2">
      <c r="A98" s="17">
        <v>1</v>
      </c>
      <c r="B98" s="18" t="s">
        <v>24</v>
      </c>
      <c r="C98" s="62">
        <v>180</v>
      </c>
      <c r="D98" s="62" t="s">
        <v>5</v>
      </c>
      <c r="E98" s="37"/>
      <c r="F98" s="20">
        <f t="shared" ref="F98:F105" si="1">C98*E98</f>
        <v>0</v>
      </c>
    </row>
    <row r="99" spans="1:6" x14ac:dyDescent="0.2">
      <c r="A99" s="17">
        <v>2</v>
      </c>
      <c r="B99" s="18" t="s">
        <v>16</v>
      </c>
      <c r="C99" s="62">
        <v>1</v>
      </c>
      <c r="D99" s="62" t="s">
        <v>8</v>
      </c>
      <c r="E99" s="37"/>
      <c r="F99" s="20">
        <f t="shared" si="1"/>
        <v>0</v>
      </c>
    </row>
    <row r="100" spans="1:6" x14ac:dyDescent="0.2">
      <c r="A100" s="17">
        <v>3</v>
      </c>
      <c r="B100" s="18" t="s">
        <v>17</v>
      </c>
      <c r="C100" s="62">
        <v>1</v>
      </c>
      <c r="D100" s="62" t="s">
        <v>8</v>
      </c>
      <c r="E100" s="37"/>
      <c r="F100" s="20">
        <f t="shared" si="1"/>
        <v>0</v>
      </c>
    </row>
    <row r="101" spans="1:6" ht="25.5" x14ac:dyDescent="0.2">
      <c r="A101" s="17">
        <v>4</v>
      </c>
      <c r="B101" s="18" t="s">
        <v>31</v>
      </c>
      <c r="C101" s="62">
        <v>1</v>
      </c>
      <c r="D101" s="62" t="s">
        <v>8</v>
      </c>
      <c r="E101" s="37"/>
      <c r="F101" s="20">
        <f t="shared" si="1"/>
        <v>0</v>
      </c>
    </row>
    <row r="102" spans="1:6" ht="25.5" x14ac:dyDescent="0.2">
      <c r="A102" s="17">
        <v>5</v>
      </c>
      <c r="B102" s="18" t="s">
        <v>32</v>
      </c>
      <c r="C102" s="62">
        <v>1</v>
      </c>
      <c r="D102" s="62" t="s">
        <v>8</v>
      </c>
      <c r="E102" s="37"/>
      <c r="F102" s="20">
        <f t="shared" si="1"/>
        <v>0</v>
      </c>
    </row>
    <row r="103" spans="1:6" x14ac:dyDescent="0.2">
      <c r="A103" s="17">
        <v>7</v>
      </c>
      <c r="B103" s="18" t="s">
        <v>18</v>
      </c>
      <c r="C103" s="62">
        <v>2</v>
      </c>
      <c r="D103" s="62" t="s">
        <v>25</v>
      </c>
      <c r="E103" s="37"/>
      <c r="F103" s="20">
        <f t="shared" si="1"/>
        <v>0</v>
      </c>
    </row>
    <row r="104" spans="1:6" ht="25.5" x14ac:dyDescent="0.2">
      <c r="A104" s="17">
        <v>8</v>
      </c>
      <c r="B104" s="18" t="s">
        <v>27</v>
      </c>
      <c r="C104" s="62">
        <v>1</v>
      </c>
      <c r="D104" s="62" t="s">
        <v>8</v>
      </c>
      <c r="E104" s="37"/>
      <c r="F104" s="20">
        <f t="shared" si="1"/>
        <v>0</v>
      </c>
    </row>
    <row r="105" spans="1:6" ht="25.5" x14ac:dyDescent="0.2">
      <c r="A105" s="17">
        <v>9</v>
      </c>
      <c r="B105" s="18" t="s">
        <v>28</v>
      </c>
      <c r="C105" s="62">
        <v>1</v>
      </c>
      <c r="D105" s="62" t="s">
        <v>8</v>
      </c>
      <c r="E105" s="37"/>
      <c r="F105" s="20">
        <f t="shared" si="1"/>
        <v>0</v>
      </c>
    </row>
    <row r="106" spans="1:6" ht="25.5" x14ac:dyDescent="0.2">
      <c r="A106" s="17">
        <v>10</v>
      </c>
      <c r="B106" s="18" t="s">
        <v>26</v>
      </c>
      <c r="C106" s="62">
        <v>1</v>
      </c>
      <c r="D106" s="62" t="s">
        <v>8</v>
      </c>
      <c r="E106" s="37"/>
      <c r="F106" s="20">
        <f>C106*E106</f>
        <v>0</v>
      </c>
    </row>
    <row r="107" spans="1:6" x14ac:dyDescent="0.2">
      <c r="A107" s="44"/>
      <c r="B107" s="39"/>
      <c r="C107" s="60"/>
      <c r="D107" s="60"/>
      <c r="E107" s="42" t="s">
        <v>7</v>
      </c>
      <c r="F107" s="41">
        <f>SUM(F98:F106)</f>
        <v>0</v>
      </c>
    </row>
    <row r="108" spans="1:6" x14ac:dyDescent="0.2">
      <c r="A108" s="44"/>
      <c r="B108" s="39"/>
      <c r="C108" s="60"/>
      <c r="D108" s="60"/>
      <c r="E108" s="42"/>
      <c r="F108" s="41"/>
    </row>
    <row r="109" spans="1:6" x14ac:dyDescent="0.2">
      <c r="A109" s="44"/>
      <c r="B109" s="39"/>
      <c r="C109" s="60"/>
      <c r="D109" s="60"/>
      <c r="E109" s="42"/>
      <c r="F109" s="41"/>
    </row>
    <row r="110" spans="1:6" x14ac:dyDescent="0.2">
      <c r="A110" s="44"/>
      <c r="B110" s="39"/>
      <c r="C110" s="60"/>
      <c r="D110" s="60"/>
      <c r="E110" s="42"/>
      <c r="F110" s="41"/>
    </row>
    <row r="111" spans="1:6" ht="15.75" x14ac:dyDescent="0.2">
      <c r="A111" s="44"/>
      <c r="B111" s="45" t="s">
        <v>9</v>
      </c>
      <c r="C111" s="67"/>
      <c r="D111" s="67"/>
      <c r="E111" s="46"/>
      <c r="F111" s="47"/>
    </row>
    <row r="112" spans="1:6" ht="15" x14ac:dyDescent="0.2">
      <c r="A112" s="48"/>
      <c r="B112" s="5" t="s">
        <v>10</v>
      </c>
      <c r="C112" s="60"/>
      <c r="D112" s="60"/>
      <c r="E112" s="42"/>
      <c r="F112" s="32">
        <f>F19</f>
        <v>0</v>
      </c>
    </row>
    <row r="113" spans="1:10" ht="15" x14ac:dyDescent="0.2">
      <c r="A113" s="44"/>
      <c r="B113" s="5" t="s">
        <v>19</v>
      </c>
      <c r="C113" s="60"/>
      <c r="D113" s="60"/>
      <c r="E113" s="42"/>
      <c r="F113" s="32">
        <f>F36</f>
        <v>0</v>
      </c>
    </row>
    <row r="114" spans="1:10" ht="15" x14ac:dyDescent="0.2">
      <c r="A114" s="44"/>
      <c r="B114" s="5" t="s">
        <v>45</v>
      </c>
      <c r="C114" s="60"/>
      <c r="D114" s="60"/>
      <c r="E114" s="42"/>
      <c r="F114" s="32">
        <f>F42</f>
        <v>0</v>
      </c>
    </row>
    <row r="115" spans="1:10" ht="15" x14ac:dyDescent="0.2">
      <c r="A115" s="44"/>
      <c r="B115" s="5" t="s">
        <v>20</v>
      </c>
      <c r="C115" s="60"/>
      <c r="D115" s="60"/>
      <c r="E115" s="42"/>
      <c r="F115" s="32">
        <f>F50</f>
        <v>0</v>
      </c>
    </row>
    <row r="116" spans="1:10" ht="15" x14ac:dyDescent="0.2">
      <c r="A116" s="44"/>
      <c r="B116" s="5" t="s">
        <v>36</v>
      </c>
      <c r="C116" s="60"/>
      <c r="D116" s="60"/>
      <c r="E116" s="42"/>
      <c r="F116" s="32">
        <f>F72</f>
        <v>0</v>
      </c>
    </row>
    <row r="117" spans="1:10" ht="15" x14ac:dyDescent="0.2">
      <c r="A117" s="44"/>
      <c r="B117" s="49" t="s">
        <v>21</v>
      </c>
      <c r="C117" s="67"/>
      <c r="D117" s="67"/>
      <c r="E117" s="46"/>
      <c r="F117" s="47">
        <f>F107</f>
        <v>0</v>
      </c>
    </row>
    <row r="118" spans="1:10" ht="15" x14ac:dyDescent="0.2">
      <c r="A118" s="44"/>
      <c r="B118" s="5"/>
      <c r="C118" s="71" t="s">
        <v>11</v>
      </c>
      <c r="D118" s="71"/>
      <c r="E118" s="42"/>
      <c r="F118" s="41">
        <f>SUM(F112:F117)</f>
        <v>0</v>
      </c>
    </row>
    <row r="119" spans="1:10" x14ac:dyDescent="0.2">
      <c r="A119" s="44"/>
      <c r="B119" s="39"/>
      <c r="C119" s="60"/>
      <c r="D119" s="60"/>
      <c r="E119" s="42"/>
      <c r="F119" s="42"/>
    </row>
    <row r="120" spans="1:10" ht="15" x14ac:dyDescent="0.2">
      <c r="A120" s="4"/>
      <c r="B120" s="39"/>
      <c r="C120" s="72" t="s">
        <v>29</v>
      </c>
      <c r="D120" s="68"/>
      <c r="E120" s="50"/>
      <c r="F120" s="47">
        <f>ROUND(F118*22%,2)</f>
        <v>0</v>
      </c>
    </row>
    <row r="121" spans="1:10" ht="15" x14ac:dyDescent="0.2">
      <c r="A121" s="4"/>
      <c r="B121" s="39"/>
      <c r="C121" s="71" t="s">
        <v>30</v>
      </c>
      <c r="D121" s="70"/>
      <c r="E121" s="51"/>
      <c r="F121" s="41">
        <f>F118+F120</f>
        <v>0</v>
      </c>
    </row>
    <row r="122" spans="1:10" x14ac:dyDescent="0.2">
      <c r="B122" s="55"/>
    </row>
    <row r="124" spans="1:10" ht="13.5" customHeight="1" x14ac:dyDescent="0.2">
      <c r="B124" s="55"/>
    </row>
    <row r="125" spans="1:10" ht="15" customHeight="1" x14ac:dyDescent="0.2"/>
    <row r="126" spans="1:10" ht="15" customHeight="1" x14ac:dyDescent="0.2"/>
    <row r="127" spans="1:10" s="52" customFormat="1" ht="12.75" customHeight="1" x14ac:dyDescent="0.2">
      <c r="C127" s="69"/>
      <c r="D127" s="69"/>
      <c r="E127" s="53"/>
      <c r="F127" s="53"/>
      <c r="G127"/>
      <c r="H127"/>
      <c r="I127"/>
      <c r="J127"/>
    </row>
    <row r="128" spans="1:10" s="52" customFormat="1" ht="30.7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1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15" customHeight="1" x14ac:dyDescent="0.2">
      <c r="C130" s="69"/>
      <c r="D130" s="69"/>
      <c r="E130" s="53"/>
      <c r="F130" s="53"/>
      <c r="G130"/>
      <c r="H130"/>
      <c r="I130"/>
      <c r="J130"/>
    </row>
    <row r="131" spans="1:10" s="52" customFormat="1" ht="51.75" customHeight="1" x14ac:dyDescent="0.2">
      <c r="C131" s="69"/>
      <c r="D131" s="69"/>
      <c r="E131" s="53"/>
      <c r="F131" s="53"/>
      <c r="G131"/>
      <c r="H131"/>
      <c r="I131"/>
      <c r="J131"/>
    </row>
    <row r="132" spans="1:10" s="52" customFormat="1" ht="75.75" customHeight="1" x14ac:dyDescent="0.2">
      <c r="C132" s="69"/>
      <c r="D132" s="69"/>
      <c r="E132" s="53"/>
      <c r="F132" s="53"/>
      <c r="G132"/>
      <c r="H132"/>
      <c r="I132"/>
      <c r="J132"/>
    </row>
    <row r="133" spans="1:10" s="52" customFormat="1" ht="15" customHeight="1" x14ac:dyDescent="0.2">
      <c r="C133" s="69"/>
      <c r="D133" s="69"/>
      <c r="E133" s="53"/>
      <c r="F133" s="53"/>
      <c r="G133"/>
      <c r="H133"/>
      <c r="I133"/>
      <c r="J133"/>
    </row>
    <row r="134" spans="1:10" s="52" customFormat="1" ht="53.25" customHeight="1" x14ac:dyDescent="0.2">
      <c r="C134" s="69"/>
      <c r="D134" s="69"/>
      <c r="E134" s="53"/>
      <c r="F134" s="53"/>
      <c r="G134"/>
      <c r="H134"/>
      <c r="I134"/>
      <c r="J134"/>
    </row>
    <row r="135" spans="1:10" s="52" customFormat="1" ht="25.5" customHeight="1" x14ac:dyDescent="0.2">
      <c r="C135" s="69"/>
      <c r="D135" s="69"/>
      <c r="E135" s="53"/>
      <c r="F135" s="53"/>
      <c r="G135"/>
      <c r="H135"/>
      <c r="I135"/>
      <c r="J135"/>
    </row>
    <row r="136" spans="1:10" s="52" customFormat="1" ht="14.2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14.2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4.2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4.2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4.2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25.5" customHeight="1" x14ac:dyDescent="0.2">
      <c r="C141" s="69"/>
      <c r="D141" s="69"/>
      <c r="E141" s="53"/>
      <c r="F141" s="53"/>
      <c r="G141"/>
      <c r="H141"/>
      <c r="I141"/>
      <c r="J141"/>
    </row>
    <row r="143" spans="1:10" s="3" customFormat="1" ht="12" customHeight="1" x14ac:dyDescent="0.2">
      <c r="A143" s="52"/>
      <c r="B143" s="52"/>
      <c r="C143" s="69"/>
      <c r="D143" s="69"/>
      <c r="E143" s="53"/>
      <c r="F143" s="53"/>
    </row>
    <row r="144" spans="1:10" s="3" customFormat="1" ht="12" customHeight="1" x14ac:dyDescent="0.2">
      <c r="A144" s="52"/>
      <c r="B144" s="52"/>
      <c r="C144" s="69"/>
      <c r="D144" s="69"/>
      <c r="E144" s="53"/>
      <c r="F144" s="53"/>
    </row>
    <row r="145" spans="1:6" s="3" customFormat="1" ht="12" customHeight="1" x14ac:dyDescent="0.2">
      <c r="A145" s="52"/>
      <c r="B145" s="52"/>
      <c r="C145" s="69"/>
      <c r="D145" s="69"/>
      <c r="E145" s="53"/>
      <c r="F145" s="53"/>
    </row>
    <row r="146" spans="1:6" s="3" customFormat="1" x14ac:dyDescent="0.2">
      <c r="A146" s="52"/>
      <c r="B146" s="52"/>
      <c r="C146" s="69"/>
      <c r="D146" s="69"/>
      <c r="E146" s="53"/>
      <c r="F146" s="53"/>
    </row>
    <row r="147" spans="1:6" s="3" customFormat="1" ht="13.5" customHeight="1" x14ac:dyDescent="0.2">
      <c r="A147" s="52"/>
      <c r="B147" s="52"/>
      <c r="C147" s="69"/>
      <c r="D147" s="69"/>
      <c r="E147" s="53"/>
      <c r="F147" s="53"/>
    </row>
    <row r="148" spans="1:6" s="3" customFormat="1" x14ac:dyDescent="0.2">
      <c r="A148" s="52"/>
      <c r="B148" s="52"/>
      <c r="C148" s="69"/>
      <c r="D148" s="69"/>
      <c r="E148" s="53"/>
      <c r="F148" s="53"/>
    </row>
    <row r="149" spans="1:6" s="3" customFormat="1" x14ac:dyDescent="0.2">
      <c r="A149" s="52"/>
      <c r="B149" s="52"/>
      <c r="C149" s="69"/>
      <c r="D149" s="69"/>
      <c r="E149" s="53"/>
      <c r="F149" s="53"/>
    </row>
    <row r="150" spans="1:6" s="3" customFormat="1" x14ac:dyDescent="0.2">
      <c r="A150" s="52"/>
      <c r="B150" s="52"/>
      <c r="C150" s="69"/>
      <c r="D150" s="69"/>
      <c r="E150" s="53"/>
      <c r="F150" s="53"/>
    </row>
    <row r="151" spans="1:6" s="3" customFormat="1" x14ac:dyDescent="0.2">
      <c r="A151" s="52"/>
      <c r="B151" s="52"/>
      <c r="C151" s="69"/>
      <c r="D151" s="69"/>
      <c r="E151" s="53"/>
      <c r="F151" s="53"/>
    </row>
    <row r="152" spans="1:6" s="3" customFormat="1" x14ac:dyDescent="0.2">
      <c r="A152" s="52"/>
      <c r="B152" s="52"/>
      <c r="C152" s="69"/>
      <c r="D152" s="69"/>
      <c r="E152" s="53"/>
      <c r="F152" s="53"/>
    </row>
    <row r="153" spans="1:6" s="3" customFormat="1" x14ac:dyDescent="0.2">
      <c r="A153" s="52"/>
      <c r="B153" s="52"/>
      <c r="C153" s="69"/>
      <c r="D153" s="69"/>
      <c r="E153" s="53"/>
      <c r="F153" s="53"/>
    </row>
    <row r="154" spans="1:6" s="3" customFormat="1" ht="15.75" customHeight="1" x14ac:dyDescent="0.2">
      <c r="A154" s="52"/>
      <c r="B154" s="52"/>
      <c r="C154" s="69"/>
      <c r="D154" s="69"/>
      <c r="E154" s="53"/>
      <c r="F154" s="53"/>
    </row>
    <row r="155" spans="1:6" s="3" customFormat="1" ht="26.25" hidden="1" customHeight="1" x14ac:dyDescent="0.2">
      <c r="A155" s="52"/>
      <c r="B155" s="52"/>
      <c r="C155" s="69"/>
      <c r="D155" s="69"/>
      <c r="E155" s="53"/>
      <c r="F155" s="53"/>
    </row>
    <row r="156" spans="1:6" s="3" customFormat="1" ht="46.5" hidden="1" customHeight="1" x14ac:dyDescent="0.2">
      <c r="A156" s="52"/>
      <c r="B156" s="52"/>
      <c r="C156" s="69"/>
      <c r="D156" s="69"/>
      <c r="E156" s="53"/>
      <c r="F156" s="53"/>
    </row>
    <row r="157" spans="1:6" s="3" customFormat="1" ht="46.5" customHeight="1" x14ac:dyDescent="0.2">
      <c r="A157" s="52"/>
      <c r="B157" s="52"/>
      <c r="C157" s="69"/>
      <c r="D157" s="69"/>
      <c r="E157" s="53"/>
      <c r="F157" s="53"/>
    </row>
    <row r="158" spans="1:6" s="3" customFormat="1" ht="46.5" customHeight="1" x14ac:dyDescent="0.2">
      <c r="A158" s="52"/>
      <c r="B158" s="52"/>
      <c r="C158" s="69"/>
      <c r="D158" s="69"/>
      <c r="E158" s="53"/>
      <c r="F158" s="53"/>
    </row>
    <row r="159" spans="1:6" s="3" customFormat="1" ht="31.5" customHeight="1" x14ac:dyDescent="0.2">
      <c r="A159" s="52"/>
      <c r="B159" s="52"/>
      <c r="C159" s="69"/>
      <c r="D159" s="69"/>
      <c r="E159" s="53"/>
      <c r="F159" s="53"/>
    </row>
    <row r="160" spans="1:6" s="3" customFormat="1" ht="18.75" customHeight="1" x14ac:dyDescent="0.2">
      <c r="A160" s="52"/>
      <c r="B160" s="52"/>
      <c r="C160" s="69"/>
      <c r="D160" s="69"/>
      <c r="E160" s="53"/>
      <c r="F160" s="53"/>
    </row>
    <row r="161" spans="1:6" s="3" customFormat="1" ht="26.25" customHeight="1" x14ac:dyDescent="0.2">
      <c r="A161" s="52"/>
      <c r="B161" s="52"/>
      <c r="C161" s="69"/>
      <c r="D161" s="69"/>
      <c r="E161" s="53"/>
      <c r="F161" s="53"/>
    </row>
    <row r="162" spans="1:6" s="3" customFormat="1" ht="25.5" customHeight="1" x14ac:dyDescent="0.2">
      <c r="A162" s="52"/>
      <c r="B162" s="52"/>
      <c r="C162" s="69"/>
      <c r="D162" s="69"/>
      <c r="E162" s="53"/>
      <c r="F162" s="53"/>
    </row>
    <row r="163" spans="1:6" s="1" customFormat="1" ht="14.25" customHeight="1" x14ac:dyDescent="0.2">
      <c r="A163" s="52"/>
      <c r="B163" s="52"/>
      <c r="C163" s="69"/>
      <c r="D163" s="69"/>
      <c r="E163" s="53"/>
      <c r="F163" s="53"/>
    </row>
    <row r="164" spans="1:6" s="1" customFormat="1" ht="37.5" customHeight="1" x14ac:dyDescent="0.2">
      <c r="A164" s="52"/>
      <c r="B164" s="52"/>
      <c r="C164" s="69"/>
      <c r="D164" s="69"/>
      <c r="E164" s="53"/>
      <c r="F164" s="53"/>
    </row>
    <row r="165" spans="1:6" s="1" customFormat="1" x14ac:dyDescent="0.2">
      <c r="A165" s="52"/>
      <c r="B165" s="52"/>
      <c r="C165" s="69"/>
      <c r="D165" s="69"/>
      <c r="E165" s="53"/>
      <c r="F165" s="53"/>
    </row>
    <row r="166" spans="1:6" s="1" customFormat="1" x14ac:dyDescent="0.2">
      <c r="A166" s="52"/>
      <c r="B166" s="52"/>
      <c r="C166" s="69"/>
      <c r="D166" s="69"/>
      <c r="E166" s="53"/>
      <c r="F166" s="53"/>
    </row>
    <row r="167" spans="1:6" s="1" customFormat="1" x14ac:dyDescent="0.2">
      <c r="A167" s="52"/>
      <c r="B167" s="52"/>
      <c r="C167" s="69"/>
      <c r="D167" s="69"/>
      <c r="E167" s="53"/>
      <c r="F167" s="53"/>
    </row>
    <row r="168" spans="1:6" s="1" customFormat="1" x14ac:dyDescent="0.2">
      <c r="A168" s="52"/>
      <c r="B168" s="52"/>
      <c r="C168" s="69"/>
      <c r="D168" s="69"/>
      <c r="E168" s="53"/>
      <c r="F168" s="53"/>
    </row>
    <row r="169" spans="1:6" s="1" customFormat="1" ht="25.5" customHeigh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75" spans="1:6" s="3" customFormat="1" x14ac:dyDescent="0.2">
      <c r="A175" s="52"/>
      <c r="B175" s="52"/>
      <c r="C175" s="69"/>
      <c r="D175" s="69"/>
      <c r="E175" s="53"/>
      <c r="F175" s="53"/>
    </row>
    <row r="176" spans="1:6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208" spans="3:10" s="52" customFormat="1" ht="64.5" customHeight="1" x14ac:dyDescent="0.2">
      <c r="C208" s="69"/>
      <c r="D208" s="69"/>
      <c r="E208" s="53"/>
      <c r="F208" s="53"/>
      <c r="G208"/>
      <c r="H208"/>
      <c r="I208"/>
      <c r="J208"/>
    </row>
    <row r="238" spans="3:10" s="52" customFormat="1" ht="13.5" customHeight="1" x14ac:dyDescent="0.2">
      <c r="C238" s="69"/>
      <c r="D238" s="69"/>
      <c r="E238" s="53"/>
      <c r="F238" s="53"/>
      <c r="G238"/>
      <c r="H238"/>
      <c r="I238"/>
      <c r="J23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47"/>
  <sheetViews>
    <sheetView topLeftCell="A102" zoomScaleNormal="100" workbookViewId="0">
      <selection activeCell="G116" sqref="G116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114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16" t="s">
        <v>68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102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115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8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210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210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10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103</v>
      </c>
      <c r="C15" s="65">
        <v>1.2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104</v>
      </c>
      <c r="C16" s="65">
        <v>16.8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57</v>
      </c>
      <c r="C17" s="65">
        <v>2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4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103" t="s">
        <v>49</v>
      </c>
      <c r="C34" s="66">
        <v>8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230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9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8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16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108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108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108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108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105">
        <v>5</v>
      </c>
      <c r="B80" s="108" t="s">
        <v>41</v>
      </c>
      <c r="C80" s="107">
        <v>8</v>
      </c>
      <c r="D80" s="107" t="s">
        <v>6</v>
      </c>
      <c r="E80" s="106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210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24</vt:i4>
      </vt:variant>
    </vt:vector>
  </HeadingPairs>
  <TitlesOfParts>
    <vt:vector size="37" baseType="lpstr">
      <vt:lpstr>Rekapitulacija</vt:lpstr>
      <vt:lpstr>JURČKOVA, ODSEK 2</vt:lpstr>
      <vt:lpstr>JURČKOVA, ODSEK 3</vt:lpstr>
      <vt:lpstr>JURČKOVA, ODCEP 4</vt:lpstr>
      <vt:lpstr>JURČKOVA, ODCEP 6</vt:lpstr>
      <vt:lpstr>KNEZOV ŠTRADON</vt:lpstr>
      <vt:lpstr>KROŠLJEVA ULICA</vt:lpstr>
      <vt:lpstr>OB DOLENJSKI ŽELEZNICI</vt:lpstr>
      <vt:lpstr>OB DOLENJSKI ŽELEZNICI, ODCEP 1</vt:lpstr>
      <vt:lpstr>OB DOLENJSKI ŽELEZNICI, ODCEP 2</vt:lpstr>
      <vt:lpstr>OB DOLENJSKI ŽELEZNICI, ODCEP 3</vt:lpstr>
      <vt:lpstr>PERUZZIJEVA</vt:lpstr>
      <vt:lpstr>ULICA MILKE KERINOVE</vt:lpstr>
      <vt:lpstr>'JURČKOVA, ODCEP 4'!Področje_tiskanja</vt:lpstr>
      <vt:lpstr>'JURČKOVA, ODCEP 6'!Področje_tiskanja</vt:lpstr>
      <vt:lpstr>'JURČKOVA, ODSEK 2'!Področje_tiskanja</vt:lpstr>
      <vt:lpstr>'JURČKOVA, ODSEK 3'!Področje_tiskanja</vt:lpstr>
      <vt:lpstr>'KNEZOV ŠTRADON'!Področje_tiskanja</vt:lpstr>
      <vt:lpstr>'KROŠLJEVA ULICA'!Področje_tiskanja</vt:lpstr>
      <vt:lpstr>'OB DOLENJSKI ŽELEZNICI'!Področje_tiskanja</vt:lpstr>
      <vt:lpstr>'OB DOLENJSKI ŽELEZNICI, ODCEP 1'!Področje_tiskanja</vt:lpstr>
      <vt:lpstr>'OB DOLENJSKI ŽELEZNICI, ODCEP 2'!Področje_tiskanja</vt:lpstr>
      <vt:lpstr>'OB DOLENJSKI ŽELEZNICI, ODCEP 3'!Področje_tiskanja</vt:lpstr>
      <vt:lpstr>PERUZZIJEVA!Področje_tiskanja</vt:lpstr>
      <vt:lpstr>'ULICA MILKE KERINOVE'!Področje_tiskanja</vt:lpstr>
      <vt:lpstr>'JURČKOVA, ODCEP 4'!Tiskanje_naslovov</vt:lpstr>
      <vt:lpstr>'JURČKOVA, ODCEP 6'!Tiskanje_naslovov</vt:lpstr>
      <vt:lpstr>'JURČKOVA, ODSEK 2'!Tiskanje_naslovov</vt:lpstr>
      <vt:lpstr>'JURČKOVA, ODSEK 3'!Tiskanje_naslovov</vt:lpstr>
      <vt:lpstr>'KNEZOV ŠTRADON'!Tiskanje_naslovov</vt:lpstr>
      <vt:lpstr>'KROŠLJEVA ULICA'!Tiskanje_naslovov</vt:lpstr>
      <vt:lpstr>'OB DOLENJSKI ŽELEZNICI'!Tiskanje_naslovov</vt:lpstr>
      <vt:lpstr>'OB DOLENJSKI ŽELEZNICI, ODCEP 1'!Tiskanje_naslovov</vt:lpstr>
      <vt:lpstr>'OB DOLENJSKI ŽELEZNICI, ODCEP 2'!Tiskanje_naslovov</vt:lpstr>
      <vt:lpstr>'OB DOLENJSKI ŽELEZNICI, ODCEP 3'!Tiskanje_naslovov</vt:lpstr>
      <vt:lpstr>PERUZZIJEVA!Tiskanje_naslovov</vt:lpstr>
      <vt:lpstr>'ULICA MILKE KERINOVE'!Tiskanje_naslovov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HP</cp:lastModifiedBy>
  <cp:lastPrinted>2021-12-24T07:31:08Z</cp:lastPrinted>
  <dcterms:created xsi:type="dcterms:W3CDTF">1997-10-29T08:50:25Z</dcterms:created>
  <dcterms:modified xsi:type="dcterms:W3CDTF">2022-08-02T11:44:30Z</dcterms:modified>
</cp:coreProperties>
</file>